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2005-spofscent\3033\SAZP\2026\4. tonery\załączniki do SWZ\"/>
    </mc:Choice>
  </mc:AlternateContent>
  <xr:revisionPtr revIDLastSave="0" documentId="13_ncr:1_{3F77F1F3-6E8D-4C7D-9BE7-9E310F235F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Arkusz1!$A$1:$I$247</definedName>
  </definedNames>
  <calcPr calcId="191029"/>
  <customWorkbookViews>
    <customWorkbookView name="Adam Słowiński - Widok osobisty" guid="{51770559-2551-4FB0-A52C-CD4911C0A420}" mergeInterval="0" personalView="1" maximized="1" xWindow="1911" yWindow="-9" windowWidth="1938" windowHeight="109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4" i="1" l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63" i="1"/>
  <c r="I184" i="1" l="1"/>
  <c r="I190" i="1" l="1"/>
  <c r="I191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29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86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59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7" i="1"/>
  <c r="D193" i="1"/>
  <c r="I193" i="1" s="1"/>
  <c r="D192" i="1"/>
  <c r="I192" i="1" s="1"/>
  <c r="D189" i="1"/>
  <c r="I189" i="1" s="1"/>
  <c r="I232" i="1" l="1"/>
  <c r="D157" i="1"/>
  <c r="I158" i="1" l="1"/>
  <c r="I124" i="1" l="1"/>
  <c r="I81" i="1" l="1"/>
  <c r="A87" i="1" l="1"/>
  <c r="A197" i="1" l="1"/>
  <c r="A198" i="1" s="1"/>
  <c r="A199" i="1" s="1"/>
  <c r="A200" i="1" s="1"/>
  <c r="A201" i="1" s="1"/>
  <c r="A225" i="1" s="1"/>
  <c r="A226" i="1" s="1"/>
  <c r="A227" i="1" s="1"/>
  <c r="A228" i="1" s="1"/>
  <c r="A229" i="1" s="1"/>
  <c r="A230" i="1" s="1"/>
  <c r="A130" i="1" l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88" i="1"/>
  <c r="A89" i="1" s="1"/>
  <c r="A90" i="1" s="1"/>
  <c r="A91" i="1" s="1"/>
  <c r="A92" i="1" l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15" i="1" s="1"/>
  <c r="A116" i="1" s="1"/>
  <c r="A117" i="1" s="1"/>
  <c r="A118" i="1" s="1"/>
  <c r="A119" i="1" s="1"/>
  <c r="A120" i="1" s="1"/>
  <c r="A121" i="1" s="1"/>
  <c r="A122" i="1" s="1"/>
  <c r="A61" i="1"/>
  <c r="A62" i="1" s="1"/>
  <c r="A63" i="1" s="1"/>
  <c r="A77" i="1" s="1"/>
  <c r="A78" i="1" s="1"/>
  <c r="A79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I54" i="1" l="1"/>
  <c r="D231" i="1"/>
  <c r="D183" i="1" l="1"/>
  <c r="D123" i="1" l="1"/>
  <c r="D80" i="1" l="1"/>
  <c r="I234" i="1" l="1"/>
  <c r="I235" i="1" l="1"/>
  <c r="I236" i="1" s="1"/>
</calcChain>
</file>

<file path=xl/sharedStrings.xml><?xml version="1.0" encoding="utf-8"?>
<sst xmlns="http://schemas.openxmlformats.org/spreadsheetml/2006/main" count="321" uniqueCount="232">
  <si>
    <t>LP.</t>
  </si>
  <si>
    <t>Materiał eksploatacyjnydedykowany do urządzenia:</t>
  </si>
  <si>
    <t>cena brutto</t>
  </si>
  <si>
    <t>wartość brutto</t>
  </si>
  <si>
    <t xml:space="preserve"> </t>
  </si>
  <si>
    <t>RAZEM WARTOŚĆ BRUTTO:</t>
  </si>
  <si>
    <t>Sąd Rejonowy w Chodzieży</t>
  </si>
  <si>
    <t>Toner Kyocera ECOSYS P3055dn</t>
  </si>
  <si>
    <t>Sąd Rejonowy w Gostyniu</t>
  </si>
  <si>
    <t>Sąd Rejonowy w Grodzisku Wlkp.</t>
  </si>
  <si>
    <t>Toner do LexMark ms 312 dn toner</t>
  </si>
  <si>
    <t>Bęben KYOCERA ECOSYS P3055DN</t>
  </si>
  <si>
    <t>Sąd Rejonowy w Kościanie</t>
  </si>
  <si>
    <t>Bęben do Lexmark MS 617 dn</t>
  </si>
  <si>
    <t>Toner do Lexmark MS 617 dn</t>
  </si>
  <si>
    <t xml:space="preserve">Toner do Kyocera ecosys P 3055 dn </t>
  </si>
  <si>
    <t>Sąd Rejonowy w Nowym Tomyślu</t>
  </si>
  <si>
    <t>Sąd Rejonowy w Obornikach</t>
  </si>
  <si>
    <t>Toner do OKI MC 760 magenta</t>
  </si>
  <si>
    <t>Toner do OKI MC 760 yellow</t>
  </si>
  <si>
    <t>Bęben OKI MC 760 blac</t>
  </si>
  <si>
    <t xml:space="preserve">Bęben OKI MC 760 cyan </t>
  </si>
  <si>
    <t>Bęben OKI MC 760 magenta</t>
  </si>
  <si>
    <t xml:space="preserve">Bęben OKI MC 760 yellow </t>
  </si>
  <si>
    <t>Łącznie ilość szt.:</t>
  </si>
  <si>
    <t>Bęben Kocera Ecosys P3055 dn</t>
  </si>
  <si>
    <t>minimalna wydajność  materiału eksploatacyjnego ustalona według norm badania wydajności odpowiednio ISO/IEC 19752, ISO/IEC 19798, ISO/IEC 24711 podana liczbą stron lub minimalna pojemność podana w ml Lub minimalna ilość znaków</t>
  </si>
  <si>
    <t>7 ml</t>
  </si>
  <si>
    <t>11 ml.</t>
  </si>
  <si>
    <t>22 ml.</t>
  </si>
  <si>
    <t>Tusz do HP Officejet 7110 Wide Format, wkład XL, błękitny HP933XL CN054AE</t>
  </si>
  <si>
    <t>8,5 ml</t>
  </si>
  <si>
    <t>22,5 ml</t>
  </si>
  <si>
    <t>Tusz do HP Officejet 7110 Wide Format, wkład XL, purpurowy HP933XL CN055AE</t>
  </si>
  <si>
    <t>Tusz do HP Officejet 7110 Wide Format, wkład XL, żółty HP933XL CN056AE</t>
  </si>
  <si>
    <t>Tusz do Canon PIXMA iX6850, CZARNY PGI-550-PGBK</t>
  </si>
  <si>
    <t>Tusz do Canon PIXMA iX6850, cyan CLI-551C</t>
  </si>
  <si>
    <t>Tusz do Canon PIXMA iX6850, magenta CLI-551M</t>
  </si>
  <si>
    <t>Tusz do Canon PIXMA iX6850, yellow CLI-551Y</t>
  </si>
  <si>
    <t>Tusz do Canon PIXMA iX6850, czarny CLI-551BK</t>
  </si>
  <si>
    <t xml:space="preserve">Utax 1T02L70UT0 / CK8511K Toner czarny </t>
  </si>
  <si>
    <t>Utax 1T02L7CUT0 / CK8511C Toner cyjan</t>
  </si>
  <si>
    <t>Utax 1T02L7BUT0 / CK8511M Toner magenta</t>
  </si>
  <si>
    <r>
      <t xml:space="preserve">Rodzaj materiału eksploatacyjnego. Należy WYBRAĆ Z LISTY </t>
    </r>
    <r>
      <rPr>
        <b/>
        <i/>
        <sz val="12"/>
        <rFont val="Calibri"/>
        <family val="2"/>
        <charset val="238"/>
        <scheme val="minor"/>
      </rPr>
      <t xml:space="preserve">"O" </t>
    </r>
    <r>
      <rPr>
        <i/>
        <sz val="12"/>
        <rFont val="Calibri"/>
        <family val="2"/>
        <charset val="238"/>
        <scheme val="minor"/>
      </rPr>
      <t xml:space="preserve">w przypadku zaoferowania materiału oryginalnego zalecanego przez producenta urządzenia drukującego lub </t>
    </r>
    <r>
      <rPr>
        <b/>
        <i/>
        <sz val="12"/>
        <rFont val="Calibri"/>
        <family val="2"/>
        <charset val="238"/>
        <scheme val="minor"/>
      </rPr>
      <t xml:space="preserve">"Z" </t>
    </r>
    <r>
      <rPr>
        <i/>
        <sz val="12"/>
        <rFont val="Calibri"/>
        <family val="2"/>
        <charset val="238"/>
        <scheme val="minor"/>
      </rPr>
      <t>w przypadku zaoferowania materiału zamiennego</t>
    </r>
  </si>
  <si>
    <t>ilość szt. lub kompletów</t>
  </si>
  <si>
    <t>Tusz do HP Officejet 7110 Wide Format, czarny, HP932XL CN053AE</t>
  </si>
  <si>
    <t>Kyocera 1902ND0UN0 / WT8500 Pojemnik na resztki zuzytego tonera</t>
  </si>
  <si>
    <t>Toner do Lexmark MS 521 dn</t>
  </si>
  <si>
    <t>Kyocera Taskalfa 2554Ci WT-8500</t>
  </si>
  <si>
    <t>Toner HP Lase Jet 1320</t>
  </si>
  <si>
    <t>Toner Kyocera Taskalfa 2554Ci TK-8365C</t>
  </si>
  <si>
    <t>Pojemnik na zużyty toner: 40.000 stron</t>
  </si>
  <si>
    <t>Toner Kyocera Taskalfa 2554Ci TK-8365M</t>
  </si>
  <si>
    <t>Toner Kyocera Taskalfa 2554Ci TK-8365Y</t>
  </si>
  <si>
    <t>Toner Kyocera Taskalfa 2554Ci TK-8365K</t>
  </si>
  <si>
    <t>Toner Lexmark B2442dw</t>
  </si>
  <si>
    <t>Bęben Lexmark B2442 dw bęben</t>
  </si>
  <si>
    <t>Tusz Canon Pixma iX 6850 PGI-550 CZARNY  PGBKXL</t>
  </si>
  <si>
    <t>Bęben Kyocera ECOSYS P3055dn drum unit</t>
  </si>
  <si>
    <t xml:space="preserve">Toner do Lexmark MX521 </t>
  </si>
  <si>
    <t>Toner do Lexmark MS 521</t>
  </si>
  <si>
    <t>o</t>
  </si>
  <si>
    <t>z</t>
  </si>
  <si>
    <t>Toner do Lexmark MS415</t>
  </si>
  <si>
    <t>Bęben do Lexmark MS 415</t>
  </si>
  <si>
    <t>Toner do Lexmark MX310</t>
  </si>
  <si>
    <t>Bęben do Lexmark MX 310</t>
  </si>
  <si>
    <t>Toner KYOCERA ECOSYS P3055DN</t>
  </si>
  <si>
    <t>Toner LEXMARK MS 617 DN</t>
  </si>
  <si>
    <t>Bęben LEXMARK MS 617DN</t>
  </si>
  <si>
    <t>Toner do LEXMARK MB2442</t>
  </si>
  <si>
    <t>Bęben do LEXMARK MB2442</t>
  </si>
  <si>
    <t>Toner do Lexmark 56F2000 MS 521dn</t>
  </si>
  <si>
    <t>Bęben Lexmark MS 521 dn</t>
  </si>
  <si>
    <t xml:space="preserve">Bęben do Lexmark MX521 </t>
  </si>
  <si>
    <t>Utax 1T02L7AUT0 / CK8511Y Toner zólty</t>
  </si>
  <si>
    <t>Bęben do Lexmark MS 521 dn</t>
  </si>
  <si>
    <t>15 ml</t>
  </si>
  <si>
    <t xml:space="preserve">Toner TK-8365K Kyocera TASkalfa 2554CI </t>
  </si>
  <si>
    <t xml:space="preserve">Toner TK-8365Y Kyocera TASkalfa 2554CI </t>
  </si>
  <si>
    <t xml:space="preserve">Toner TK-8365M  Kyocera TASkalfa 2554CI </t>
  </si>
  <si>
    <t xml:space="preserve">Toner TK-8365C Kyocera TASkalfa 2554CI </t>
  </si>
  <si>
    <t>Toner Yellow CK-8511Y Triumph-Adler 2507ci</t>
  </si>
  <si>
    <t>Toner Magenta CK-8511M Tiumph-Adler 2507ci</t>
  </si>
  <si>
    <t>Toner Cyan Ck-8511C Triumph-Adler 2507ci.</t>
  </si>
  <si>
    <t>Toner Black CK-8511k Triumph-Adler 2507ci</t>
  </si>
  <si>
    <t>Tusz XXL czarny - EPSON PRO WF-C8190DW</t>
  </si>
  <si>
    <t>Tusz XXL cyan - EPSON PRO WF-C8190DW</t>
  </si>
  <si>
    <t>Tusz XXL magenta - EPSON PRO WF-C8190DW</t>
  </si>
  <si>
    <t>Tusz XXL żółty - EPSON PRO WF-C8190DW</t>
  </si>
  <si>
    <t>Toner do OKI MC 760 blac</t>
  </si>
  <si>
    <t>Toner do OKI MC 760 cyan</t>
  </si>
  <si>
    <t>Tusz do Canon  IX6850 czarny PGBK</t>
  </si>
  <si>
    <t>Tusz do Canon  IX6850 czarny BK</t>
  </si>
  <si>
    <t>Tusz do Canon  IX6850 czerwony</t>
  </si>
  <si>
    <t>Tusz do Canon  IX6850 niebieski</t>
  </si>
  <si>
    <t>Tusz do Canon  IX6850 żółty</t>
  </si>
  <si>
    <t>Toner do Lexmark MS 621</t>
  </si>
  <si>
    <t>Bęben do Lexmark MS 621 dn</t>
  </si>
  <si>
    <t>Toner do kserokopiarki NASHUATEC mp2501 SP</t>
  </si>
  <si>
    <t>Toner do Lexmark MB2546</t>
  </si>
  <si>
    <t>Bęben Kyocera Ecosys M2040dn</t>
  </si>
  <si>
    <t>Toner Lexmark B2442adw, B2442dw</t>
  </si>
  <si>
    <t xml:space="preserve">Toner Lexmark MX521ade, MS 521dn </t>
  </si>
  <si>
    <t>Beben Lexmark MX521ade, MS 521dn</t>
  </si>
  <si>
    <t>Toner Lexmark MS415dn</t>
  </si>
  <si>
    <t>Toner Lexmark MS 617 (51B2000)</t>
  </si>
  <si>
    <t>Bęben Lexmark MS 617</t>
  </si>
  <si>
    <t>Bęben Lexmark MS 415</t>
  </si>
  <si>
    <t>Toner do  Kyocera FS-6525</t>
  </si>
  <si>
    <t>toner Kyocera Taskalfa1800 TK4105</t>
  </si>
  <si>
    <t>Tusz Canon Pixma iX 6850 CLI-551 Cyan</t>
  </si>
  <si>
    <t>Tusz Canon Pixma iX 6850 CLI-551 Yellow</t>
  </si>
  <si>
    <t>Tusz Canon Pixma iX 6850 CLI-551 Magenta</t>
  </si>
  <si>
    <t>Tusz Canon Pixma iX 6850 CLI-551 czarny Bk</t>
  </si>
  <si>
    <r>
      <t xml:space="preserve">Oferowany wyrób: </t>
    </r>
    <r>
      <rPr>
        <i/>
        <u/>
        <sz val="12"/>
        <rFont val="Calibri"/>
        <family val="2"/>
        <charset val="238"/>
        <scheme val="minor"/>
      </rPr>
      <t>Nazwa producenta</t>
    </r>
    <r>
      <rPr>
        <i/>
        <sz val="12"/>
        <rFont val="Calibri"/>
        <family val="2"/>
        <charset val="238"/>
        <scheme val="minor"/>
      </rPr>
      <t xml:space="preserve"> i symbol / kod wyrobu ( należy podać w sytuacji zaoferowania materiału zamiennego tj.  podania w kulmnie E litery "Z". W przypadku zaoferowania wyrobu oryginalnego należy podać symbol materiału</t>
    </r>
  </si>
  <si>
    <r>
      <t xml:space="preserve">raport z testu tonera wystawiony przez niezależną uprawnioną jednostkę posiadającą  akredytację PCA. Należy wpisać </t>
    </r>
    <r>
      <rPr>
        <b/>
        <i/>
        <sz val="12"/>
        <rFont val="Calibri"/>
        <family val="2"/>
        <charset val="238"/>
        <scheme val="minor"/>
      </rPr>
      <t>"TAK"</t>
    </r>
    <r>
      <rPr>
        <i/>
        <sz val="12"/>
        <rFont val="Calibri"/>
        <family val="2"/>
        <charset val="238"/>
        <scheme val="minor"/>
      </rPr>
      <t xml:space="preserve"> w przypadku zaoferowania tonera - zamiennego "Z". W przypadku zaoferowania materiału eksploatacyjnego oryginalnego -"O"  nalezy wpisać </t>
    </r>
    <r>
      <rPr>
        <b/>
        <i/>
        <sz val="12"/>
        <rFont val="Calibri"/>
        <family val="2"/>
        <charset val="238"/>
        <scheme val="minor"/>
      </rPr>
      <t>"NIE DOTYCZY"</t>
    </r>
  </si>
  <si>
    <t>Toner Lexmark MS631dw</t>
  </si>
  <si>
    <t>Bęben Lexmark MS631dw</t>
  </si>
  <si>
    <t>Bęben do urządzenia wielofunkcyjnego Lexmark MX 521 ade</t>
  </si>
  <si>
    <t>22 ml</t>
  </si>
  <si>
    <t>25 000 czarny, pozostałe kolory 15 000</t>
  </si>
  <si>
    <t xml:space="preserve">Toner do Kyocera Ecosys P3055dn </t>
  </si>
  <si>
    <t xml:space="preserve">Bęben do kyocera Ecosys P3055dn </t>
  </si>
  <si>
    <t xml:space="preserve">Bęben do Lexmark MS 617 DN </t>
  </si>
  <si>
    <t>Tusz do CANON IX6850 PGI CZARNY- duży,</t>
  </si>
  <si>
    <t xml:space="preserve">22 ml </t>
  </si>
  <si>
    <t>Tusz do CANON IX6850 , CLI-551BK</t>
  </si>
  <si>
    <t xml:space="preserve">7 ml </t>
  </si>
  <si>
    <t>Tusz do CANON IX 6850 (niebieski)</t>
  </si>
  <si>
    <t>Tusz do CANON IX 6850 różowy</t>
  </si>
  <si>
    <t>Tusz do CANON IX6850 żółty</t>
  </si>
  <si>
    <t>Bęben do Kyocera Ecosys FS-6525 MFP</t>
  </si>
  <si>
    <t xml:space="preserve">Toner do Lexmark MS 617 dn </t>
  </si>
  <si>
    <t xml:space="preserve">Bęben do Lexmark MX 517 de </t>
  </si>
  <si>
    <t>Toner do urządzenia wielofunkcyjnego KYOCERA Task- Alfa 1800</t>
  </si>
  <si>
    <t>Toner do urządzenia wielofunkcyjnego OKI MB 492</t>
  </si>
  <si>
    <t xml:space="preserve">Toner do KYOCERA ECOSYS FS-6525 MFP </t>
  </si>
  <si>
    <t xml:space="preserve">Toner do urządzenia wielofukncyjnego Lexmark MX 517 de </t>
  </si>
  <si>
    <t>Toner do urządzenia wielofuncyjnego Lexmark MB 2442</t>
  </si>
  <si>
    <t xml:space="preserve">Bęben do urządzenia wielofuncyjnego Lexmark MB 2442 </t>
  </si>
  <si>
    <t>Tusz do Canon IX6550 PGI 525 PGBK CZARNY</t>
  </si>
  <si>
    <t>Tusz do Canon IX6550 526, Black mały</t>
  </si>
  <si>
    <t xml:space="preserve">9 ml </t>
  </si>
  <si>
    <t>Tusz do Canon IX6550 526 Cyan</t>
  </si>
  <si>
    <t>Tusz do Canon IX6550 526 Magenta</t>
  </si>
  <si>
    <t>Tusz do Canon IX6550 526 Yellow</t>
  </si>
  <si>
    <t>Tonery do urządzenia wielofuncyjnego KYOCERA  3253Ci (4 kolory komplet)</t>
  </si>
  <si>
    <t xml:space="preserve">Toner do drukarki Lexmark MS 521 </t>
  </si>
  <si>
    <t>Bęben do urządzenia wielofunkcyjnego OKI MB 492</t>
  </si>
  <si>
    <t>Toner do Lexmark MS 415 dn</t>
  </si>
  <si>
    <t>bęben do urządzenia wielofunkcyjnego Kyocera 3253ci</t>
  </si>
  <si>
    <t>Wywoływaczki do urządzenia wielofunkcyjnego Kyocera 3253ci  ( wycenić jako - komplet czarny, czerwony, zółty, niebieski )(DV8350K,Y,M,C)</t>
  </si>
  <si>
    <t>bęben do drukarki Lexmark MS 521</t>
  </si>
  <si>
    <t>Tusz do drukarki atramentowej EPSON Pro WF-C8190DW różowy</t>
  </si>
  <si>
    <t>Tusz do drukarki atramentowej EPSON Pro WF-C8190DW niebieski</t>
  </si>
  <si>
    <t>Tusz do drukarki atramentowej EPSON Pro WF-C8190DW żółty</t>
  </si>
  <si>
    <t>Tusz do drukarki atramentowej EPSON Pro WF-C8190DW czarny</t>
  </si>
  <si>
    <t>Toner do drukarki Lexmark MS 811 dn</t>
  </si>
  <si>
    <t>Bęben do drukarki Lexmark 811 dn</t>
  </si>
  <si>
    <t>Toner do drukarki Lexmark MS631dw</t>
  </si>
  <si>
    <t>Bęben do drukarki Lexmark MS631dw</t>
  </si>
  <si>
    <t>19 ml.</t>
  </si>
  <si>
    <t>7 ml.</t>
  </si>
  <si>
    <r>
      <t xml:space="preserve">RAZEM WARTOŚĆ BRUTTO  DLA </t>
    </r>
    <r>
      <rPr>
        <b/>
        <sz val="12"/>
        <rFont val="Calibri"/>
        <family val="2"/>
        <charset val="238"/>
        <scheme val="minor"/>
      </rPr>
      <t>CZĘŚCI I:</t>
    </r>
  </si>
  <si>
    <r>
      <t xml:space="preserve">RAZEM WARTOŚĆ NETTO  DLA </t>
    </r>
    <r>
      <rPr>
        <b/>
        <sz val="12"/>
        <rFont val="Calibri"/>
        <family val="2"/>
        <charset val="238"/>
        <scheme val="minor"/>
      </rPr>
      <t>CZĘŚCI I:</t>
    </r>
  </si>
  <si>
    <r>
      <t xml:space="preserve">RAZEM WARTOŚĆ PODATKU VAT (ZŁ)  DLA </t>
    </r>
    <r>
      <rPr>
        <b/>
        <sz val="12"/>
        <rFont val="Calibri"/>
        <family val="2"/>
        <charset val="238"/>
        <scheme val="minor"/>
      </rPr>
      <t>CZĘŚCI I:</t>
    </r>
  </si>
  <si>
    <t>Toner Kyocera Ecosys P6230 TK5270M</t>
  </si>
  <si>
    <t>Toner Kyocera Ecosys P6230 TK5270Y</t>
  </si>
  <si>
    <t>Toner Kyocera Ecosys P6230 TK5270K</t>
  </si>
  <si>
    <t>Toner Kyocera Ecosys P6230 TK5270C</t>
  </si>
  <si>
    <t>Tusze do Canon Pixma iX6550 ( komplet CZARNY,CZERWONY,ŻÓŁTY,NIEBIESKI )</t>
  </si>
  <si>
    <t>9 ml  - kolory żółty, niebieski, czerwony, 9 ml. - czarny</t>
  </si>
  <si>
    <t>Bęben od drukarki Lexmarki MS 631</t>
  </si>
  <si>
    <t>Toner Lexmark MS 631</t>
  </si>
  <si>
    <t>7ml.</t>
  </si>
  <si>
    <t xml:space="preserve"> 600 000 każdy</t>
  </si>
  <si>
    <t>Lexmark MX 532 adwe toner</t>
  </si>
  <si>
    <t>Lexmark MX 532 adwe  bęben</t>
  </si>
  <si>
    <t>SHARP MXB468F toner</t>
  </si>
  <si>
    <t>SHARP MXB468F bęben</t>
  </si>
  <si>
    <t>Tusz do Epson Pro WF-C  8190DW czarny</t>
  </si>
  <si>
    <t>Tusz do Epson Pro WF-C 8190DW  czerwony</t>
  </si>
  <si>
    <t>Tusz do Epson Pro WF-C 8190DW  niebieski</t>
  </si>
  <si>
    <t>Tusz do Epson Pro WF-C 8190DW żółty``</t>
  </si>
  <si>
    <t>Lexmark MS 631dw toner</t>
  </si>
  <si>
    <t>Lexmark MS 631 dw bęben</t>
  </si>
  <si>
    <t>Toner do XEROX Versalink C7100 błękitny</t>
  </si>
  <si>
    <t>Toner do XEROX Versalink C7100 czarny</t>
  </si>
  <si>
    <t>Toner do XEROX Versalink C7100 żółty</t>
  </si>
  <si>
    <t>Toner do XEROX Versalink C7100 czerwony</t>
  </si>
  <si>
    <t>Bęben do XEROX Versalink C7100 bęben</t>
  </si>
  <si>
    <t>Toner do Lexmark MX 532 adwe</t>
  </si>
  <si>
    <t>bęben Lexmark MX 532 adwe</t>
  </si>
  <si>
    <t>Tusz T04A1 Epson WF-C 8690 Black</t>
  </si>
  <si>
    <t>Tusz T04A2 Epson WF-C 8690 niebieski</t>
  </si>
  <si>
    <t>Tusz T04A3 Epson WF-C 8690 czerwony</t>
  </si>
  <si>
    <t>Tusz T04A4 Epson WF-C 8690 żółty</t>
  </si>
  <si>
    <t>Toner Xerox VersaLink C7100 Xerox NIEBIESKI C</t>
  </si>
  <si>
    <t>Toner Xerox VersaLink C7100 Xerox CZERWONY M</t>
  </si>
  <si>
    <t>Toner Xerox VersaLink C7100 Xerox ŻÓŁTY Y</t>
  </si>
  <si>
    <t>Toner Xerox VersaLink C7100 Xerox CZARNY K</t>
  </si>
  <si>
    <t>Bęben do urządzenia wielofunkcyjneg Versalink C 7100</t>
  </si>
  <si>
    <t>Toner do drukarki Lexmark MX 532 adwe</t>
  </si>
  <si>
    <t>Bęben do drukarki Lexmark MX 532 adwe</t>
  </si>
  <si>
    <t>Toner do urządzenia wielofunkcyjnego Sharp MX-B468F</t>
  </si>
  <si>
    <t>Bęben do urządzenia wielofuknkcyjnego Sharp MX-B468F</t>
  </si>
  <si>
    <t>Toner do urządzenia wielofunkcyjnego Lexmark MX521 ade</t>
  </si>
  <si>
    <t>Pojemnik na żużyty toner do urządzenia wielofunkcyjnego Kyocera Taskalfa 3253ci</t>
  </si>
  <si>
    <t>9.3 ml.</t>
  </si>
  <si>
    <t>Tusz do drukarki Canon Ix6850 (tusz- zółty, różowy, niebieski, czarny) CLI 551 CMYBK</t>
  </si>
  <si>
    <t>7 ml każdy</t>
  </si>
  <si>
    <t>Tusz do drukarki Canon Ix6850 czarny PGI 550PGBK XL</t>
  </si>
  <si>
    <t>Canon Pixma IP110 PGI 35 czarny</t>
  </si>
  <si>
    <t>Canon Pixma IP110 CLI36 color + PGI35BK czarny</t>
  </si>
  <si>
    <t>12 ml, 9.2 ml (czarny)</t>
  </si>
  <si>
    <t>Toner czarny do HP LJ PRO 400 M401 dne</t>
  </si>
  <si>
    <t xml:space="preserve">Toner do  LEXMARK MS 415 dn </t>
  </si>
  <si>
    <t>Bęben do Lexmark MS 415 dn</t>
  </si>
  <si>
    <t>Tonery do urządzenia wielofuncyjnego KYOCERA  1800</t>
  </si>
  <si>
    <t>Toner do Ecosys P3055 dn</t>
  </si>
  <si>
    <t>Bęben do Ecosys P3055 dn</t>
  </si>
  <si>
    <t>Tonery do urządzenia wielofuncyjnego KYOCERA  3253Ci (kolor czarny</t>
  </si>
  <si>
    <t>Komplet tuszy canon TR 150 PGI 35 + CLI 36 Color</t>
  </si>
  <si>
    <t>191 - czarny, 249 - kolory</t>
  </si>
  <si>
    <t>Kyocera TaskAlfa 2554Ci (4 kolory komplet) TK 8365 CMYK</t>
  </si>
  <si>
    <t>25 000 czarny pozostale 12 000</t>
  </si>
  <si>
    <t>Toner Kyocera Taskalfa 2554Ci TK-8365 (czarny)</t>
  </si>
  <si>
    <t>Toner do HP LJ P1606dn</t>
  </si>
  <si>
    <t>Załącznik nr 2a do SWZ</t>
  </si>
  <si>
    <t>Formularz cenowy CZĘŚĆ I</t>
  </si>
  <si>
    <t>Informacja dla Wykonawcy:
Formularz cenowy musi być opatrzony przez osobę lub osoby uprawnione do reprezentowania firmy kwalifikowanym podpisem elektronicznym.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</si>
</sst>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u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1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44" fontId="4" fillId="0" borderId="7" xfId="2" applyFont="1" applyFill="1" applyBorder="1" applyProtection="1"/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44" fontId="4" fillId="0" borderId="9" xfId="2" applyFont="1" applyFill="1" applyBorder="1" applyProtection="1"/>
    <xf numFmtId="0" fontId="4" fillId="0" borderId="12" xfId="0" applyFont="1" applyBorder="1" applyAlignment="1" applyProtection="1">
      <alignment horizontal="center" vertical="center"/>
      <protection locked="0"/>
    </xf>
    <xf numFmtId="44" fontId="4" fillId="0" borderId="12" xfId="2" applyFont="1" applyFill="1" applyBorder="1" applyProtection="1"/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4" fontId="4" fillId="0" borderId="0" xfId="2" applyFont="1" applyBorder="1" applyAlignment="1" applyProtection="1">
      <alignment horizontal="center" vertical="center"/>
      <protection locked="0"/>
    </xf>
    <xf numFmtId="44" fontId="4" fillId="0" borderId="0" xfId="2" applyFont="1" applyFill="1" applyBorder="1" applyProtection="1"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44" fontId="4" fillId="0" borderId="7" xfId="2" applyFont="1" applyBorder="1" applyProtection="1"/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44" fontId="4" fillId="0" borderId="9" xfId="2" applyFont="1" applyBorder="1" applyProtection="1"/>
    <xf numFmtId="44" fontId="4" fillId="0" borderId="12" xfId="2" applyFont="1" applyBorder="1" applyProtection="1"/>
    <xf numFmtId="0" fontId="4" fillId="0" borderId="0" xfId="0" applyFont="1" applyAlignment="1" applyProtection="1">
      <alignment horizontal="left" vertical="center" wrapText="1"/>
      <protection locked="0"/>
    </xf>
    <xf numFmtId="44" fontId="4" fillId="0" borderId="0" xfId="2" applyFont="1" applyBorder="1" applyProtection="1"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0" fontId="10" fillId="0" borderId="0" xfId="1" applyNumberFormat="1" applyFont="1" applyFill="1" applyBorder="1" applyAlignment="1" applyProtection="1">
      <alignment horizontal="center" vertical="center"/>
      <protection locked="0"/>
    </xf>
    <xf numFmtId="44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9" fontId="4" fillId="0" borderId="0" xfId="1" applyFont="1" applyFill="1" applyBorder="1" applyAlignment="1" applyProtection="1">
      <alignment horizontal="center" vertical="center" wrapText="1"/>
      <protection locked="0"/>
    </xf>
    <xf numFmtId="9" fontId="10" fillId="0" borderId="0" xfId="1" applyFont="1" applyFill="1" applyBorder="1" applyAlignment="1" applyProtection="1">
      <alignment horizontal="center" vertical="center"/>
    </xf>
    <xf numFmtId="9" fontId="4" fillId="0" borderId="0" xfId="1" applyFont="1" applyFill="1" applyBorder="1" applyAlignment="1" applyProtection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44" fontId="4" fillId="0" borderId="7" xfId="2" applyFont="1" applyFill="1" applyBorder="1" applyAlignment="1" applyProtection="1">
      <alignment vertical="center"/>
    </xf>
    <xf numFmtId="44" fontId="4" fillId="0" borderId="9" xfId="2" applyFont="1" applyFill="1" applyBorder="1" applyAlignment="1" applyProtection="1">
      <alignment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4" applyFont="1" applyBorder="1" applyAlignment="1">
      <alignment horizontal="left" vertical="center" wrapText="1"/>
    </xf>
    <xf numFmtId="3" fontId="12" fillId="0" borderId="1" xfId="4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 applyProtection="1">
      <alignment horizontal="center" vertical="center"/>
      <protection locked="0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6" applyNumberFormat="1" applyFont="1" applyFill="1" applyBorder="1" applyAlignment="1" applyProtection="1">
      <alignment horizontal="center" vertical="center" wrapText="1"/>
    </xf>
    <xf numFmtId="3" fontId="12" fillId="0" borderId="1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2" applyNumberFormat="1" applyFont="1" applyFill="1" applyBorder="1" applyAlignment="1" applyProtection="1">
      <alignment horizontal="center" vertical="center"/>
    </xf>
    <xf numFmtId="3" fontId="12" fillId="0" borderId="1" xfId="2" applyNumberFormat="1" applyFont="1" applyFill="1" applyBorder="1" applyAlignment="1" applyProtection="1">
      <alignment horizontal="center" vertical="center" wrapText="1"/>
    </xf>
    <xf numFmtId="0" fontId="12" fillId="0" borderId="1" xfId="2" applyNumberFormat="1" applyFont="1" applyFill="1" applyBorder="1" applyAlignment="1" applyProtection="1">
      <alignment horizontal="center" vertical="center" wrapText="1"/>
    </xf>
    <xf numFmtId="3" fontId="12" fillId="0" borderId="6" xfId="2" applyNumberFormat="1" applyFont="1" applyFill="1" applyBorder="1" applyAlignment="1" applyProtection="1">
      <alignment horizontal="center" vertical="center" wrapText="1"/>
    </xf>
    <xf numFmtId="0" fontId="12" fillId="0" borderId="6" xfId="2" applyNumberFormat="1" applyFont="1" applyFill="1" applyBorder="1" applyAlignment="1" applyProtection="1">
      <alignment horizontal="center" vertical="center"/>
    </xf>
    <xf numFmtId="3" fontId="12" fillId="0" borderId="1" xfId="2" applyNumberFormat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2" fillId="0" borderId="6" xfId="2" applyNumberFormat="1" applyFont="1" applyFill="1" applyBorder="1" applyAlignment="1" applyProtection="1">
      <alignment horizontal="center" vertical="center" wrapText="1"/>
    </xf>
    <xf numFmtId="44" fontId="4" fillId="4" borderId="4" xfId="2" applyFont="1" applyFill="1" applyBorder="1" applyAlignment="1" applyProtection="1">
      <alignment horizontal="center" vertical="center"/>
      <protection locked="0"/>
    </xf>
    <xf numFmtId="44" fontId="4" fillId="5" borderId="4" xfId="2" applyFont="1" applyFill="1" applyBorder="1" applyAlignment="1" applyProtection="1">
      <alignment horizontal="center" vertical="center" wrapText="1"/>
      <protection locked="0"/>
    </xf>
    <xf numFmtId="44" fontId="4" fillId="0" borderId="13" xfId="2" applyFont="1" applyFill="1" applyBorder="1" applyAlignment="1" applyProtection="1">
      <alignment horizontal="center" vertical="center" wrapText="1"/>
      <protection locked="0"/>
    </xf>
    <xf numFmtId="44" fontId="4" fillId="0" borderId="33" xfId="2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3" fontId="12" fillId="0" borderId="11" xfId="2" applyNumberFormat="1" applyFont="1" applyFill="1" applyBorder="1" applyAlignment="1" applyProtection="1">
      <alignment horizontal="center" vertical="center" wrapText="1"/>
    </xf>
    <xf numFmtId="0" fontId="12" fillId="0" borderId="11" xfId="2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left" vertical="center"/>
      <protection locked="0"/>
    </xf>
    <xf numFmtId="0" fontId="4" fillId="0" borderId="31" xfId="0" applyFont="1" applyBorder="1" applyAlignment="1" applyProtection="1">
      <alignment horizontal="left" vertical="center"/>
      <protection locked="0"/>
    </xf>
    <xf numFmtId="8" fontId="4" fillId="0" borderId="5" xfId="2" applyNumberFormat="1" applyFont="1" applyFill="1" applyBorder="1" applyAlignment="1" applyProtection="1">
      <alignment horizontal="center" vertical="center"/>
      <protection locked="0"/>
    </xf>
    <xf numFmtId="8" fontId="4" fillId="0" borderId="8" xfId="2" applyNumberFormat="1" applyFont="1" applyFill="1" applyBorder="1" applyAlignment="1" applyProtection="1">
      <alignment horizontal="center" vertical="center"/>
      <protection locked="0"/>
    </xf>
    <xf numFmtId="8" fontId="4" fillId="0" borderId="10" xfId="2" applyNumberFormat="1" applyFont="1" applyFill="1" applyBorder="1" applyAlignment="1" applyProtection="1">
      <alignment horizontal="center" vertical="center"/>
      <protection locked="0"/>
    </xf>
    <xf numFmtId="44" fontId="4" fillId="4" borderId="19" xfId="2" applyFont="1" applyFill="1" applyBorder="1" applyAlignment="1" applyProtection="1">
      <alignment horizontal="center" vertical="center"/>
      <protection locked="0"/>
    </xf>
    <xf numFmtId="0" fontId="16" fillId="0" borderId="1" xfId="0" applyFont="1" applyBorder="1"/>
    <xf numFmtId="0" fontId="4" fillId="0" borderId="29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horizontal="left" vertical="center"/>
      <protection locked="0"/>
    </xf>
    <xf numFmtId="0" fontId="4" fillId="0" borderId="3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 applyProtection="1">
      <alignment horizontal="left" vertical="center"/>
      <protection locked="0"/>
    </xf>
    <xf numFmtId="0" fontId="12" fillId="0" borderId="32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wrapText="1"/>
      <protection locked="0"/>
    </xf>
    <xf numFmtId="3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2" fillId="0" borderId="11" xfId="4" applyNumberFormat="1" applyFont="1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vertical="center"/>
      <protection locked="0"/>
    </xf>
    <xf numFmtId="44" fontId="4" fillId="0" borderId="12" xfId="2" applyFont="1" applyFill="1" applyBorder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left" vertical="center" wrapText="1"/>
    </xf>
    <xf numFmtId="0" fontId="4" fillId="0" borderId="24" xfId="0" applyFont="1" applyBorder="1" applyAlignment="1" applyProtection="1">
      <alignment horizontal="center" vertical="center"/>
      <protection locked="0"/>
    </xf>
    <xf numFmtId="0" fontId="7" fillId="3" borderId="38" xfId="0" applyFont="1" applyFill="1" applyBorder="1" applyAlignment="1" applyProtection="1">
      <alignment horizontal="center" vertical="center" wrapText="1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26" xfId="0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15" fillId="0" borderId="23" xfId="0" applyFont="1" applyBorder="1"/>
    <xf numFmtId="0" fontId="17" fillId="3" borderId="1" xfId="0" applyFont="1" applyFill="1" applyBorder="1"/>
    <xf numFmtId="0" fontId="12" fillId="0" borderId="36" xfId="0" applyFont="1" applyBorder="1" applyAlignment="1">
      <alignment horizontal="center" vertical="center"/>
    </xf>
    <xf numFmtId="0" fontId="17" fillId="3" borderId="6" xfId="0" applyFont="1" applyFill="1" applyBorder="1"/>
    <xf numFmtId="3" fontId="12" fillId="0" borderId="6" xfId="0" applyNumberFormat="1" applyFont="1" applyBorder="1" applyAlignment="1">
      <alignment horizontal="center" vertical="center" wrapText="1"/>
    </xf>
    <xf numFmtId="3" fontId="12" fillId="0" borderId="32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wrapText="1"/>
    </xf>
    <xf numFmtId="0" fontId="12" fillId="0" borderId="21" xfId="0" applyFont="1" applyBorder="1" applyAlignment="1" applyProtection="1">
      <alignment wrapText="1"/>
      <protection locked="0"/>
    </xf>
    <xf numFmtId="0" fontId="12" fillId="0" borderId="28" xfId="0" applyFont="1" applyBorder="1" applyAlignment="1" applyProtection="1">
      <alignment wrapText="1"/>
      <protection locked="0"/>
    </xf>
    <xf numFmtId="8" fontId="4" fillId="0" borderId="39" xfId="2" applyNumberFormat="1" applyFont="1" applyFill="1" applyBorder="1" applyAlignment="1" applyProtection="1">
      <alignment horizontal="center" vertical="center"/>
      <protection locked="0"/>
    </xf>
    <xf numFmtId="44" fontId="4" fillId="0" borderId="40" xfId="2" applyFont="1" applyFill="1" applyBorder="1" applyProtection="1"/>
    <xf numFmtId="0" fontId="7" fillId="0" borderId="41" xfId="0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left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3" borderId="41" xfId="0" applyFont="1" applyFill="1" applyBorder="1" applyAlignment="1" applyProtection="1">
      <alignment horizontal="center" vertical="center" wrapText="1"/>
      <protection locked="0"/>
    </xf>
    <xf numFmtId="0" fontId="7" fillId="3" borderId="4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2" borderId="4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44" fontId="4" fillId="0" borderId="46" xfId="2" applyFont="1" applyFill="1" applyBorder="1" applyAlignment="1" applyProtection="1">
      <alignment vertical="center"/>
      <protection locked="0"/>
    </xf>
    <xf numFmtId="44" fontId="4" fillId="4" borderId="33" xfId="2" applyFont="1" applyFill="1" applyBorder="1" applyAlignment="1" applyProtection="1">
      <alignment vertical="center"/>
      <protection locked="0"/>
    </xf>
    <xf numFmtId="0" fontId="14" fillId="0" borderId="45" xfId="0" applyFont="1" applyBorder="1" applyAlignment="1">
      <alignment wrapText="1"/>
    </xf>
    <xf numFmtId="3" fontId="12" fillId="0" borderId="45" xfId="0" applyNumberFormat="1" applyFont="1" applyBorder="1" applyAlignment="1">
      <alignment horizontal="center" vertical="center" wrapText="1"/>
    </xf>
    <xf numFmtId="3" fontId="12" fillId="0" borderId="45" xfId="2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left" vertical="top"/>
    </xf>
    <xf numFmtId="3" fontId="12" fillId="0" borderId="47" xfId="2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wrapText="1"/>
    </xf>
    <xf numFmtId="3" fontId="12" fillId="0" borderId="1" xfId="4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14" fillId="0" borderId="47" xfId="0" applyFont="1" applyFill="1" applyBorder="1" applyAlignment="1">
      <alignment wrapText="1"/>
    </xf>
    <xf numFmtId="3" fontId="12" fillId="0" borderId="47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27" xfId="0" applyFont="1" applyBorder="1" applyAlignment="1" applyProtection="1">
      <alignment horizontal="left" vertical="center"/>
      <protection locked="0"/>
    </xf>
    <xf numFmtId="8" fontId="4" fillId="0" borderId="35" xfId="2" applyNumberFormat="1" applyFont="1" applyFill="1" applyBorder="1" applyAlignment="1" applyProtection="1">
      <alignment horizontal="center" vertical="center"/>
      <protection locked="0"/>
    </xf>
    <xf numFmtId="8" fontId="4" fillId="0" borderId="37" xfId="2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/>
    <xf numFmtId="0" fontId="16" fillId="0" borderId="1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vertical="center" wrapText="1"/>
      <protection locked="0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44" fontId="4" fillId="0" borderId="5" xfId="2" applyFont="1" applyFill="1" applyBorder="1" applyAlignment="1" applyProtection="1">
      <alignment horizontal="center" vertical="center"/>
      <protection locked="0"/>
    </xf>
    <xf numFmtId="44" fontId="4" fillId="0" borderId="8" xfId="2" applyFont="1" applyFill="1" applyBorder="1" applyAlignment="1" applyProtection="1">
      <alignment horizontal="center" vertical="center"/>
      <protection locked="0"/>
    </xf>
    <xf numFmtId="44" fontId="4" fillId="0" borderId="10" xfId="2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/>
      <protection locked="0"/>
    </xf>
    <xf numFmtId="0" fontId="6" fillId="6" borderId="3" xfId="0" applyFont="1" applyFill="1" applyBorder="1" applyAlignment="1" applyProtection="1">
      <alignment horizontal="center" vertical="center"/>
      <protection locked="0"/>
    </xf>
    <xf numFmtId="0" fontId="6" fillId="6" borderId="4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2">
    <cellStyle name="Normalny" xfId="0" builtinId="0"/>
    <cellStyle name="Normalny 2" xfId="4" xr:uid="{00000000-0005-0000-0000-000002000000}"/>
    <cellStyle name="Normalny 3" xfId="3" xr:uid="{00000000-0005-0000-0000-000003000000}"/>
    <cellStyle name="Normalny 4" xfId="7" xr:uid="{D54B0DCC-DD24-47DC-A78D-5C7686595039}"/>
    <cellStyle name="Procentowy" xfId="1" builtinId="5"/>
    <cellStyle name="Procentowy 2" xfId="8" xr:uid="{23912F06-CEFD-4211-A7B5-286630013996}"/>
    <cellStyle name="Walutowy 2" xfId="5" xr:uid="{00000000-0005-0000-0000-000005000000}"/>
    <cellStyle name="Walutowy 2 2" xfId="11" xr:uid="{A6E376E8-E7F6-463F-83BF-91A971576611}"/>
    <cellStyle name="Walutowy 3" xfId="6" xr:uid="{00000000-0005-0000-0000-000006000000}"/>
    <cellStyle name="Walutowy 3 2" xfId="10" xr:uid="{82E00196-6FFE-4B23-B691-1E84C6B3DE89}"/>
    <cellStyle name="Walutowy 4" xfId="2" xr:uid="{00000000-0005-0000-0000-000007000000}"/>
    <cellStyle name="Walutowy 4 2" xfId="9" xr:uid="{784F599D-4D07-4FE3-AD1A-46600474C3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1061357</xdr:colOff>
      <xdr:row>236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58537" y="102906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1061357</xdr:colOff>
      <xdr:row>236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5986660-9936-4B1F-9BC6-34501289EF8F}"/>
            </a:ext>
          </a:extLst>
        </xdr:cNvPr>
        <xdr:cNvSpPr txBox="1"/>
      </xdr:nvSpPr>
      <xdr:spPr>
        <a:xfrm>
          <a:off x="1358537" y="1426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2354036</xdr:colOff>
      <xdr:row>162</xdr:row>
      <xdr:rowOff>108858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B4C169E-95F5-4D5B-9006-F066AB739028}"/>
            </a:ext>
          </a:extLst>
        </xdr:cNvPr>
        <xdr:cNvSpPr txBox="1"/>
      </xdr:nvSpPr>
      <xdr:spPr>
        <a:xfrm>
          <a:off x="2651216" y="19757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0"/>
  <sheetViews>
    <sheetView tabSelected="1" zoomScale="85" zoomScaleNormal="85" zoomScaleSheetLayoutView="70" workbookViewId="0">
      <selection activeCell="A3" sqref="A3:I3"/>
    </sheetView>
  </sheetViews>
  <sheetFormatPr defaultColWidth="8.85546875" defaultRowHeight="15.75"/>
  <cols>
    <col min="1" max="1" width="4.28515625" style="4" customWidth="1"/>
    <col min="2" max="2" width="80.42578125" style="4" customWidth="1"/>
    <col min="3" max="3" width="33.42578125" style="92" customWidth="1"/>
    <col min="4" max="4" width="11.7109375" style="22" customWidth="1"/>
    <col min="5" max="5" width="37.5703125" style="4" customWidth="1"/>
    <col min="6" max="6" width="41" style="4" customWidth="1"/>
    <col min="7" max="7" width="35.7109375" style="4" customWidth="1"/>
    <col min="8" max="9" width="22" style="4" customWidth="1"/>
    <col min="10" max="14" width="8.85546875" style="4"/>
    <col min="15" max="15" width="17.28515625" style="4" customWidth="1"/>
    <col min="16" max="16384" width="8.85546875" style="4"/>
  </cols>
  <sheetData>
    <row r="1" spans="1:14">
      <c r="H1" s="197" t="s">
        <v>229</v>
      </c>
    </row>
    <row r="2" spans="1:14" ht="16.5" thickBot="1">
      <c r="H2" s="197"/>
    </row>
    <row r="3" spans="1:14" ht="27" thickBot="1">
      <c r="A3" s="204" t="s">
        <v>230</v>
      </c>
      <c r="B3" s="205"/>
      <c r="C3" s="205"/>
      <c r="D3" s="205"/>
      <c r="E3" s="205"/>
      <c r="F3" s="205"/>
      <c r="G3" s="205"/>
      <c r="H3" s="205"/>
      <c r="I3" s="206"/>
    </row>
    <row r="4" spans="1:14" ht="16.5" thickBot="1">
      <c r="A4" s="5"/>
      <c r="B4" s="6"/>
      <c r="C4" s="7"/>
      <c r="D4" s="7"/>
      <c r="E4" s="7"/>
      <c r="F4" s="7"/>
      <c r="G4" s="7"/>
      <c r="H4" s="7"/>
      <c r="I4" s="8"/>
    </row>
    <row r="5" spans="1:14" ht="46.15" customHeight="1" thickBot="1">
      <c r="A5" s="207" t="s">
        <v>6</v>
      </c>
      <c r="B5" s="208"/>
      <c r="C5" s="208"/>
      <c r="D5" s="208"/>
      <c r="E5" s="208"/>
      <c r="F5" s="208"/>
      <c r="G5" s="208"/>
      <c r="H5" s="208"/>
      <c r="I5" s="209"/>
    </row>
    <row r="6" spans="1:14" ht="159" customHeight="1" thickBot="1">
      <c r="A6" s="9" t="s">
        <v>0</v>
      </c>
      <c r="B6" s="10" t="s">
        <v>1</v>
      </c>
      <c r="C6" s="11" t="s">
        <v>26</v>
      </c>
      <c r="D6" s="11" t="s">
        <v>44</v>
      </c>
      <c r="E6" s="11" t="s">
        <v>43</v>
      </c>
      <c r="F6" s="27" t="s">
        <v>116</v>
      </c>
      <c r="G6" s="28" t="s">
        <v>115</v>
      </c>
      <c r="H6" s="130" t="s">
        <v>2</v>
      </c>
      <c r="I6" s="13" t="s">
        <v>3</v>
      </c>
    </row>
    <row r="7" spans="1:14">
      <c r="A7" s="103">
        <v>1</v>
      </c>
      <c r="B7" s="104" t="s">
        <v>30</v>
      </c>
      <c r="C7" s="105" t="s">
        <v>31</v>
      </c>
      <c r="D7" s="106">
        <v>1</v>
      </c>
      <c r="E7" s="107"/>
      <c r="F7" s="131"/>
      <c r="G7" s="108"/>
      <c r="H7" s="98"/>
      <c r="I7" s="50">
        <f>H7*D7</f>
        <v>0</v>
      </c>
    </row>
    <row r="8" spans="1:14">
      <c r="A8" s="109">
        <f>A7+1</f>
        <v>2</v>
      </c>
      <c r="B8" s="110" t="s">
        <v>45</v>
      </c>
      <c r="C8" s="111" t="s">
        <v>32</v>
      </c>
      <c r="D8" s="112">
        <v>1</v>
      </c>
      <c r="E8" s="113"/>
      <c r="F8" s="132"/>
      <c r="G8" s="114"/>
      <c r="H8" s="99"/>
      <c r="I8" s="51">
        <f t="shared" ref="I8:I53" si="0">H8*D8</f>
        <v>0</v>
      </c>
    </row>
    <row r="9" spans="1:14">
      <c r="A9" s="109">
        <f t="shared" ref="A9:A53" si="1">A8+1</f>
        <v>3</v>
      </c>
      <c r="B9" s="115" t="s">
        <v>33</v>
      </c>
      <c r="C9" s="116" t="s">
        <v>31</v>
      </c>
      <c r="D9" s="117">
        <v>1</v>
      </c>
      <c r="E9" s="113"/>
      <c r="F9" s="132"/>
      <c r="G9" s="114"/>
      <c r="H9" s="99"/>
      <c r="I9" s="51">
        <f t="shared" si="0"/>
        <v>0</v>
      </c>
    </row>
    <row r="10" spans="1:14">
      <c r="A10" s="109">
        <f t="shared" si="1"/>
        <v>4</v>
      </c>
      <c r="B10" s="110" t="s">
        <v>34</v>
      </c>
      <c r="C10" s="111" t="s">
        <v>31</v>
      </c>
      <c r="D10" s="112">
        <v>1</v>
      </c>
      <c r="E10" s="113"/>
      <c r="F10" s="132"/>
      <c r="G10" s="114"/>
      <c r="H10" s="99"/>
      <c r="I10" s="51">
        <f t="shared" si="0"/>
        <v>0</v>
      </c>
    </row>
    <row r="11" spans="1:14">
      <c r="A11" s="109">
        <f t="shared" si="1"/>
        <v>5</v>
      </c>
      <c r="B11" s="110" t="s">
        <v>35</v>
      </c>
      <c r="C11" s="111" t="s">
        <v>77</v>
      </c>
      <c r="D11" s="112">
        <v>25</v>
      </c>
      <c r="E11" s="113"/>
      <c r="F11" s="132"/>
      <c r="G11" s="118"/>
      <c r="H11" s="99"/>
      <c r="I11" s="51">
        <f t="shared" si="0"/>
        <v>0</v>
      </c>
      <c r="N11" s="4" t="s">
        <v>61</v>
      </c>
    </row>
    <row r="12" spans="1:14">
      <c r="A12" s="109">
        <f t="shared" si="1"/>
        <v>6</v>
      </c>
      <c r="B12" s="110" t="s">
        <v>36</v>
      </c>
      <c r="C12" s="111" t="s">
        <v>27</v>
      </c>
      <c r="D12" s="112">
        <v>15</v>
      </c>
      <c r="E12" s="113"/>
      <c r="F12" s="132"/>
      <c r="G12" s="118"/>
      <c r="H12" s="99"/>
      <c r="I12" s="51">
        <f t="shared" si="0"/>
        <v>0</v>
      </c>
      <c r="N12" s="4" t="s">
        <v>62</v>
      </c>
    </row>
    <row r="13" spans="1:14">
      <c r="A13" s="109">
        <f t="shared" si="1"/>
        <v>7</v>
      </c>
      <c r="B13" s="110" t="s">
        <v>37</v>
      </c>
      <c r="C13" s="111" t="s">
        <v>27</v>
      </c>
      <c r="D13" s="112">
        <v>15</v>
      </c>
      <c r="E13" s="113"/>
      <c r="F13" s="132"/>
      <c r="G13" s="118"/>
      <c r="H13" s="99"/>
      <c r="I13" s="51">
        <f t="shared" si="0"/>
        <v>0</v>
      </c>
      <c r="N13" s="4" t="s">
        <v>4</v>
      </c>
    </row>
    <row r="14" spans="1:14">
      <c r="A14" s="109">
        <f t="shared" si="1"/>
        <v>8</v>
      </c>
      <c r="B14" s="110" t="s">
        <v>38</v>
      </c>
      <c r="C14" s="111" t="s">
        <v>27</v>
      </c>
      <c r="D14" s="112">
        <v>15</v>
      </c>
      <c r="E14" s="113"/>
      <c r="F14" s="132"/>
      <c r="G14" s="118"/>
      <c r="H14" s="99"/>
      <c r="I14" s="51">
        <f t="shared" si="0"/>
        <v>0</v>
      </c>
    </row>
    <row r="15" spans="1:14">
      <c r="A15" s="109">
        <f t="shared" si="1"/>
        <v>9</v>
      </c>
      <c r="B15" s="110" t="s">
        <v>39</v>
      </c>
      <c r="C15" s="111" t="s">
        <v>27</v>
      </c>
      <c r="D15" s="112">
        <v>15</v>
      </c>
      <c r="E15" s="113"/>
      <c r="F15" s="132"/>
      <c r="G15" s="118"/>
      <c r="H15" s="99"/>
      <c r="I15" s="51">
        <f t="shared" si="0"/>
        <v>0</v>
      </c>
    </row>
    <row r="16" spans="1:14">
      <c r="A16" s="109">
        <f t="shared" si="1"/>
        <v>10</v>
      </c>
      <c r="B16" s="110" t="s">
        <v>7</v>
      </c>
      <c r="C16" s="111">
        <v>15500</v>
      </c>
      <c r="D16" s="112">
        <v>38</v>
      </c>
      <c r="E16" s="113"/>
      <c r="F16" s="132"/>
      <c r="G16" s="118"/>
      <c r="H16" s="99"/>
      <c r="I16" s="51">
        <f t="shared" si="0"/>
        <v>0</v>
      </c>
    </row>
    <row r="17" spans="1:9">
      <c r="A17" s="109">
        <f t="shared" si="1"/>
        <v>11</v>
      </c>
      <c r="B17" s="119" t="s">
        <v>102</v>
      </c>
      <c r="C17" s="120">
        <v>3000</v>
      </c>
      <c r="D17" s="112">
        <v>20</v>
      </c>
      <c r="E17" s="113"/>
      <c r="F17" s="132"/>
      <c r="G17" s="114"/>
      <c r="H17" s="99"/>
      <c r="I17" s="51">
        <f t="shared" si="0"/>
        <v>0</v>
      </c>
    </row>
    <row r="18" spans="1:9">
      <c r="A18" s="109">
        <f t="shared" si="1"/>
        <v>12</v>
      </c>
      <c r="B18" s="119" t="s">
        <v>103</v>
      </c>
      <c r="C18" s="120">
        <v>15000</v>
      </c>
      <c r="D18" s="121">
        <v>34</v>
      </c>
      <c r="E18" s="113"/>
      <c r="F18" s="132"/>
      <c r="G18" s="118"/>
      <c r="H18" s="99"/>
      <c r="I18" s="51">
        <f t="shared" si="0"/>
        <v>0</v>
      </c>
    </row>
    <row r="19" spans="1:9" ht="15" customHeight="1">
      <c r="A19" s="109">
        <f t="shared" si="1"/>
        <v>13</v>
      </c>
      <c r="B19" s="119" t="s">
        <v>104</v>
      </c>
      <c r="C19" s="120">
        <v>60000</v>
      </c>
      <c r="D19" s="121">
        <v>17</v>
      </c>
      <c r="E19" s="113"/>
      <c r="F19" s="132"/>
      <c r="G19" s="114"/>
      <c r="H19" s="99"/>
      <c r="I19" s="51">
        <f t="shared" si="0"/>
        <v>0</v>
      </c>
    </row>
    <row r="20" spans="1:9" ht="15" customHeight="1">
      <c r="A20" s="109">
        <f t="shared" si="1"/>
        <v>14</v>
      </c>
      <c r="B20" s="119" t="s">
        <v>50</v>
      </c>
      <c r="C20" s="122">
        <v>12000</v>
      </c>
      <c r="D20" s="121">
        <v>6</v>
      </c>
      <c r="E20" s="113"/>
      <c r="F20" s="132"/>
      <c r="G20" s="114"/>
      <c r="H20" s="99"/>
      <c r="I20" s="51">
        <f t="shared" si="0"/>
        <v>0</v>
      </c>
    </row>
    <row r="21" spans="1:9" ht="15" customHeight="1">
      <c r="A21" s="109">
        <f t="shared" si="1"/>
        <v>15</v>
      </c>
      <c r="B21" s="119" t="s">
        <v>52</v>
      </c>
      <c r="C21" s="122">
        <v>12000</v>
      </c>
      <c r="D21" s="121">
        <v>6</v>
      </c>
      <c r="E21" s="113"/>
      <c r="F21" s="132"/>
      <c r="G21" s="114"/>
      <c r="H21" s="99"/>
      <c r="I21" s="51">
        <f t="shared" si="0"/>
        <v>0</v>
      </c>
    </row>
    <row r="22" spans="1:9" ht="15" customHeight="1">
      <c r="A22" s="109">
        <f t="shared" si="1"/>
        <v>16</v>
      </c>
      <c r="B22" s="119" t="s">
        <v>53</v>
      </c>
      <c r="C22" s="122">
        <v>12000</v>
      </c>
      <c r="D22" s="121">
        <v>6</v>
      </c>
      <c r="E22" s="113"/>
      <c r="F22" s="132"/>
      <c r="G22" s="114"/>
      <c r="H22" s="99"/>
      <c r="I22" s="51">
        <f t="shared" si="0"/>
        <v>0</v>
      </c>
    </row>
    <row r="23" spans="1:9" ht="15" customHeight="1">
      <c r="A23" s="109">
        <f t="shared" si="1"/>
        <v>17</v>
      </c>
      <c r="B23" s="119" t="s">
        <v>54</v>
      </c>
      <c r="C23" s="122">
        <v>25000</v>
      </c>
      <c r="D23" s="121">
        <v>6</v>
      </c>
      <c r="E23" s="113"/>
      <c r="F23" s="132"/>
      <c r="G23" s="114"/>
      <c r="H23" s="99"/>
      <c r="I23" s="51">
        <f t="shared" si="0"/>
        <v>0</v>
      </c>
    </row>
    <row r="24" spans="1:9" ht="25.5" customHeight="1">
      <c r="A24" s="109">
        <f t="shared" si="1"/>
        <v>18</v>
      </c>
      <c r="B24" s="119" t="s">
        <v>48</v>
      </c>
      <c r="C24" s="123" t="s">
        <v>51</v>
      </c>
      <c r="D24" s="121">
        <v>3</v>
      </c>
      <c r="E24" s="113"/>
      <c r="F24" s="132"/>
      <c r="G24" s="118"/>
      <c r="H24" s="99"/>
      <c r="I24" s="51">
        <f t="shared" si="0"/>
        <v>0</v>
      </c>
    </row>
    <row r="25" spans="1:9" ht="15" customHeight="1">
      <c r="A25" s="109">
        <f t="shared" si="1"/>
        <v>19</v>
      </c>
      <c r="B25" s="110" t="s">
        <v>58</v>
      </c>
      <c r="C25" s="122">
        <v>500000</v>
      </c>
      <c r="D25" s="121">
        <v>5</v>
      </c>
      <c r="E25" s="113"/>
      <c r="F25" s="132"/>
      <c r="G25" s="114"/>
      <c r="H25" s="99"/>
      <c r="I25" s="51">
        <f t="shared" si="0"/>
        <v>0</v>
      </c>
    </row>
    <row r="26" spans="1:9" ht="15" customHeight="1">
      <c r="A26" s="109">
        <f t="shared" si="1"/>
        <v>20</v>
      </c>
      <c r="B26" s="119" t="s">
        <v>106</v>
      </c>
      <c r="C26" s="120">
        <v>2500</v>
      </c>
      <c r="D26" s="121">
        <v>40</v>
      </c>
      <c r="E26" s="113"/>
      <c r="F26" s="132"/>
      <c r="G26" s="118"/>
      <c r="H26" s="99"/>
      <c r="I26" s="51">
        <f t="shared" si="0"/>
        <v>0</v>
      </c>
    </row>
    <row r="27" spans="1:9" ht="15" customHeight="1">
      <c r="A27" s="109">
        <f t="shared" si="1"/>
        <v>21</v>
      </c>
      <c r="B27" s="119" t="s">
        <v>105</v>
      </c>
      <c r="C27" s="120">
        <v>5000</v>
      </c>
      <c r="D27" s="121">
        <v>4</v>
      </c>
      <c r="E27" s="113"/>
      <c r="F27" s="132"/>
      <c r="G27" s="118"/>
      <c r="H27" s="99"/>
      <c r="I27" s="51">
        <f t="shared" si="0"/>
        <v>0</v>
      </c>
    </row>
    <row r="28" spans="1:9" ht="15" customHeight="1">
      <c r="A28" s="109">
        <f t="shared" si="1"/>
        <v>22</v>
      </c>
      <c r="B28" s="119" t="s">
        <v>108</v>
      </c>
      <c r="C28" s="120">
        <v>60000</v>
      </c>
      <c r="D28" s="121">
        <v>2</v>
      </c>
      <c r="E28" s="113"/>
      <c r="F28" s="132"/>
      <c r="G28" s="118"/>
      <c r="H28" s="99"/>
      <c r="I28" s="51">
        <f t="shared" si="0"/>
        <v>0</v>
      </c>
    </row>
    <row r="29" spans="1:9" ht="15" customHeight="1">
      <c r="A29" s="109">
        <f t="shared" si="1"/>
        <v>23</v>
      </c>
      <c r="B29" s="119" t="s">
        <v>107</v>
      </c>
      <c r="C29" s="120">
        <v>60000</v>
      </c>
      <c r="D29" s="121">
        <v>25</v>
      </c>
      <c r="E29" s="113"/>
      <c r="F29" s="132"/>
      <c r="G29" s="118"/>
      <c r="H29" s="99"/>
      <c r="I29" s="51">
        <f t="shared" si="0"/>
        <v>0</v>
      </c>
    </row>
    <row r="30" spans="1:9">
      <c r="A30" s="109">
        <f t="shared" si="1"/>
        <v>24</v>
      </c>
      <c r="B30" s="119" t="s">
        <v>110</v>
      </c>
      <c r="C30" s="120">
        <v>15000</v>
      </c>
      <c r="D30" s="121">
        <v>1</v>
      </c>
      <c r="E30" s="113"/>
      <c r="F30" s="132"/>
      <c r="G30" s="114"/>
      <c r="H30" s="99"/>
      <c r="I30" s="51">
        <f t="shared" si="0"/>
        <v>0</v>
      </c>
    </row>
    <row r="31" spans="1:9">
      <c r="A31" s="46">
        <f t="shared" si="1"/>
        <v>25</v>
      </c>
      <c r="B31" s="61" t="s">
        <v>90</v>
      </c>
      <c r="C31" s="62">
        <v>8000</v>
      </c>
      <c r="D31" s="60">
        <v>4</v>
      </c>
      <c r="E31" s="17"/>
      <c r="F31" s="49"/>
      <c r="G31" s="93"/>
      <c r="H31" s="99"/>
      <c r="I31" s="51">
        <f t="shared" si="0"/>
        <v>0</v>
      </c>
    </row>
    <row r="32" spans="1:9" ht="13.15" customHeight="1">
      <c r="A32" s="46">
        <f t="shared" si="1"/>
        <v>26</v>
      </c>
      <c r="B32" s="61" t="s">
        <v>91</v>
      </c>
      <c r="C32" s="62">
        <v>6000</v>
      </c>
      <c r="D32" s="60">
        <v>2</v>
      </c>
      <c r="E32" s="17"/>
      <c r="F32" s="49"/>
      <c r="G32" s="93"/>
      <c r="H32" s="99"/>
      <c r="I32" s="51">
        <f t="shared" si="0"/>
        <v>0</v>
      </c>
    </row>
    <row r="33" spans="1:9">
      <c r="A33" s="46">
        <f t="shared" si="1"/>
        <v>27</v>
      </c>
      <c r="B33" s="61" t="s">
        <v>18</v>
      </c>
      <c r="C33" s="62">
        <v>6000</v>
      </c>
      <c r="D33" s="60">
        <v>2</v>
      </c>
      <c r="E33" s="17"/>
      <c r="F33" s="49"/>
      <c r="G33" s="93"/>
      <c r="H33" s="99"/>
      <c r="I33" s="51">
        <f t="shared" si="0"/>
        <v>0</v>
      </c>
    </row>
    <row r="34" spans="1:9">
      <c r="A34" s="46">
        <f t="shared" si="1"/>
        <v>28</v>
      </c>
      <c r="B34" s="61" t="s">
        <v>19</v>
      </c>
      <c r="C34" s="62">
        <v>6000</v>
      </c>
      <c r="D34" s="60">
        <v>2</v>
      </c>
      <c r="E34" s="17"/>
      <c r="F34" s="49"/>
      <c r="G34" s="93"/>
      <c r="H34" s="99"/>
      <c r="I34" s="51">
        <f t="shared" si="0"/>
        <v>0</v>
      </c>
    </row>
    <row r="35" spans="1:9">
      <c r="A35" s="46">
        <f t="shared" si="1"/>
        <v>29</v>
      </c>
      <c r="B35" s="61" t="s">
        <v>20</v>
      </c>
      <c r="C35" s="62">
        <v>30000</v>
      </c>
      <c r="D35" s="60">
        <v>1</v>
      </c>
      <c r="E35" s="17"/>
      <c r="F35" s="49"/>
      <c r="G35" s="93"/>
      <c r="H35" s="99"/>
      <c r="I35" s="51">
        <f t="shared" si="0"/>
        <v>0</v>
      </c>
    </row>
    <row r="36" spans="1:9">
      <c r="A36" s="46">
        <f t="shared" si="1"/>
        <v>30</v>
      </c>
      <c r="B36" s="61" t="s">
        <v>21</v>
      </c>
      <c r="C36" s="62">
        <v>30000</v>
      </c>
      <c r="D36" s="60">
        <v>1</v>
      </c>
      <c r="E36" s="17"/>
      <c r="F36" s="49"/>
      <c r="G36" s="93"/>
      <c r="H36" s="99"/>
      <c r="I36" s="51">
        <f t="shared" si="0"/>
        <v>0</v>
      </c>
    </row>
    <row r="37" spans="1:9">
      <c r="A37" s="2">
        <f t="shared" si="1"/>
        <v>31</v>
      </c>
      <c r="B37" s="61" t="s">
        <v>22</v>
      </c>
      <c r="C37" s="62">
        <v>30000</v>
      </c>
      <c r="D37" s="60">
        <v>1</v>
      </c>
      <c r="E37" s="31"/>
      <c r="F37" s="49"/>
      <c r="G37" s="93"/>
      <c r="H37" s="99"/>
      <c r="I37" s="51">
        <f t="shared" si="0"/>
        <v>0</v>
      </c>
    </row>
    <row r="38" spans="1:9">
      <c r="A38" s="2">
        <f t="shared" si="1"/>
        <v>32</v>
      </c>
      <c r="B38" s="61" t="s">
        <v>23</v>
      </c>
      <c r="C38" s="62">
        <v>30000</v>
      </c>
      <c r="D38" s="60">
        <v>1</v>
      </c>
      <c r="E38" s="31"/>
      <c r="F38" s="49"/>
      <c r="G38" s="93"/>
      <c r="H38" s="99"/>
      <c r="I38" s="51">
        <f t="shared" si="0"/>
        <v>0</v>
      </c>
    </row>
    <row r="39" spans="1:9">
      <c r="A39" s="2">
        <f t="shared" si="1"/>
        <v>33</v>
      </c>
      <c r="B39" s="61" t="s">
        <v>181</v>
      </c>
      <c r="C39" s="62">
        <v>2900</v>
      </c>
      <c r="D39" s="60">
        <v>1</v>
      </c>
      <c r="E39" s="31"/>
      <c r="F39" s="49"/>
      <c r="G39" s="93"/>
      <c r="H39" s="99"/>
      <c r="I39" s="51">
        <f t="shared" si="0"/>
        <v>0</v>
      </c>
    </row>
    <row r="40" spans="1:9">
      <c r="A40" s="2">
        <f t="shared" si="1"/>
        <v>34</v>
      </c>
      <c r="B40" s="61" t="s">
        <v>182</v>
      </c>
      <c r="C40" s="62">
        <v>1700</v>
      </c>
      <c r="D40" s="60">
        <v>1</v>
      </c>
      <c r="E40" s="31"/>
      <c r="F40" s="49"/>
      <c r="G40" s="93"/>
      <c r="H40" s="99"/>
      <c r="I40" s="51">
        <f t="shared" si="0"/>
        <v>0</v>
      </c>
    </row>
    <row r="41" spans="1:9">
      <c r="A41" s="2">
        <f t="shared" si="1"/>
        <v>35</v>
      </c>
      <c r="B41" s="61" t="s">
        <v>183</v>
      </c>
      <c r="C41" s="62">
        <v>1700</v>
      </c>
      <c r="D41" s="60">
        <v>1</v>
      </c>
      <c r="E41" s="31"/>
      <c r="F41" s="49"/>
      <c r="G41" s="93"/>
      <c r="H41" s="99"/>
      <c r="I41" s="51">
        <f t="shared" si="0"/>
        <v>0</v>
      </c>
    </row>
    <row r="42" spans="1:9">
      <c r="A42" s="2">
        <f t="shared" si="1"/>
        <v>36</v>
      </c>
      <c r="B42" s="61" t="s">
        <v>184</v>
      </c>
      <c r="C42" s="62">
        <v>1700</v>
      </c>
      <c r="D42" s="60">
        <v>1</v>
      </c>
      <c r="E42" s="31"/>
      <c r="F42" s="49"/>
      <c r="G42" s="93"/>
      <c r="H42" s="99"/>
      <c r="I42" s="51">
        <f t="shared" si="0"/>
        <v>0</v>
      </c>
    </row>
    <row r="43" spans="1:9">
      <c r="A43" s="2">
        <f t="shared" si="1"/>
        <v>37</v>
      </c>
      <c r="B43" s="61" t="s">
        <v>185</v>
      </c>
      <c r="C43" s="62">
        <v>5000</v>
      </c>
      <c r="D43" s="60">
        <v>4</v>
      </c>
      <c r="E43" s="31"/>
      <c r="F43" s="49"/>
      <c r="G43" s="134" t="s">
        <v>4</v>
      </c>
      <c r="H43" s="99"/>
      <c r="I43" s="51">
        <f t="shared" si="0"/>
        <v>0</v>
      </c>
    </row>
    <row r="44" spans="1:9">
      <c r="A44" s="2">
        <f t="shared" si="1"/>
        <v>38</v>
      </c>
      <c r="B44" s="61" t="s">
        <v>186</v>
      </c>
      <c r="C44" s="62">
        <v>75000</v>
      </c>
      <c r="D44" s="60">
        <v>2</v>
      </c>
      <c r="E44" s="31"/>
      <c r="F44" s="49"/>
      <c r="G44" s="134"/>
      <c r="H44" s="99"/>
      <c r="I44" s="51">
        <f t="shared" si="0"/>
        <v>0</v>
      </c>
    </row>
    <row r="45" spans="1:9">
      <c r="A45" s="2">
        <f t="shared" si="1"/>
        <v>39</v>
      </c>
      <c r="B45" s="102" t="s">
        <v>177</v>
      </c>
      <c r="C45" s="62">
        <v>5000</v>
      </c>
      <c r="D45" s="60">
        <v>1</v>
      </c>
      <c r="E45" s="31"/>
      <c r="F45" s="49"/>
      <c r="G45" s="93"/>
      <c r="H45" s="99"/>
      <c r="I45" s="51">
        <f t="shared" si="0"/>
        <v>0</v>
      </c>
    </row>
    <row r="46" spans="1:9">
      <c r="A46" s="2">
        <f t="shared" si="1"/>
        <v>40</v>
      </c>
      <c r="B46" s="102" t="s">
        <v>178</v>
      </c>
      <c r="C46" s="62">
        <v>75000</v>
      </c>
      <c r="D46" s="60">
        <v>1</v>
      </c>
      <c r="E46" s="31"/>
      <c r="F46" s="49"/>
      <c r="G46" s="93"/>
      <c r="H46" s="99"/>
      <c r="I46" s="51">
        <f t="shared" si="0"/>
        <v>0</v>
      </c>
    </row>
    <row r="47" spans="1:9">
      <c r="A47" s="2">
        <f t="shared" si="1"/>
        <v>41</v>
      </c>
      <c r="B47" s="178" t="s">
        <v>179</v>
      </c>
      <c r="C47" s="62">
        <v>31000</v>
      </c>
      <c r="D47" s="60">
        <v>2</v>
      </c>
      <c r="E47" s="31"/>
      <c r="F47" s="49"/>
      <c r="G47" s="93"/>
      <c r="H47" s="99"/>
      <c r="I47" s="51">
        <f t="shared" si="0"/>
        <v>0</v>
      </c>
    </row>
    <row r="48" spans="1:9">
      <c r="A48" s="2">
        <f t="shared" si="1"/>
        <v>42</v>
      </c>
      <c r="B48" s="178" t="s">
        <v>180</v>
      </c>
      <c r="C48" s="62">
        <v>75000</v>
      </c>
      <c r="D48" s="60">
        <v>1</v>
      </c>
      <c r="E48" s="31"/>
      <c r="F48" s="49"/>
      <c r="G48" s="93"/>
      <c r="H48" s="99"/>
      <c r="I48" s="51">
        <f t="shared" si="0"/>
        <v>0</v>
      </c>
    </row>
    <row r="49" spans="1:9">
      <c r="A49" s="2">
        <f t="shared" si="1"/>
        <v>43</v>
      </c>
      <c r="B49" s="178" t="s">
        <v>188</v>
      </c>
      <c r="C49" s="62">
        <v>31300</v>
      </c>
      <c r="D49" s="60">
        <v>2</v>
      </c>
      <c r="E49" s="31"/>
      <c r="F49" s="49"/>
      <c r="G49" s="93"/>
      <c r="H49" s="99"/>
      <c r="I49" s="51">
        <f t="shared" si="0"/>
        <v>0</v>
      </c>
    </row>
    <row r="50" spans="1:9">
      <c r="A50" s="2">
        <f t="shared" si="1"/>
        <v>44</v>
      </c>
      <c r="B50" s="178" t="s">
        <v>187</v>
      </c>
      <c r="C50" s="62">
        <v>18500</v>
      </c>
      <c r="D50" s="60">
        <v>1</v>
      </c>
      <c r="E50" s="31"/>
      <c r="F50" s="49"/>
      <c r="G50" s="93"/>
      <c r="H50" s="99"/>
      <c r="I50" s="51">
        <f t="shared" si="0"/>
        <v>0</v>
      </c>
    </row>
    <row r="51" spans="1:9">
      <c r="A51" s="2">
        <f t="shared" si="1"/>
        <v>45</v>
      </c>
      <c r="B51" s="178" t="s">
        <v>189</v>
      </c>
      <c r="C51" s="62">
        <v>18500</v>
      </c>
      <c r="D51" s="60">
        <v>1</v>
      </c>
      <c r="E51" s="31"/>
      <c r="F51" s="49"/>
      <c r="G51" s="93"/>
      <c r="H51" s="99"/>
      <c r="I51" s="51">
        <f t="shared" si="0"/>
        <v>0</v>
      </c>
    </row>
    <row r="52" spans="1:9">
      <c r="A52" s="2">
        <f t="shared" si="1"/>
        <v>46</v>
      </c>
      <c r="B52" s="178" t="s">
        <v>190</v>
      </c>
      <c r="C52" s="62">
        <v>18500</v>
      </c>
      <c r="D52" s="60">
        <v>1</v>
      </c>
      <c r="E52" s="31"/>
      <c r="F52" s="49"/>
      <c r="G52" s="93"/>
      <c r="H52" s="99"/>
      <c r="I52" s="51">
        <f t="shared" si="0"/>
        <v>0</v>
      </c>
    </row>
    <row r="53" spans="1:9" ht="16.5" thickBot="1">
      <c r="A53" s="3">
        <f t="shared" si="1"/>
        <v>47</v>
      </c>
      <c r="B53" s="179" t="s">
        <v>191</v>
      </c>
      <c r="C53" s="124">
        <v>87000</v>
      </c>
      <c r="D53" s="66">
        <v>1</v>
      </c>
      <c r="E53" s="125"/>
      <c r="F53" s="133"/>
      <c r="G53" s="94"/>
      <c r="H53" s="100"/>
      <c r="I53" s="126">
        <f t="shared" si="0"/>
        <v>0</v>
      </c>
    </row>
    <row r="54" spans="1:9" ht="61.15" customHeight="1" thickBot="1">
      <c r="C54" s="212"/>
      <c r="D54" s="212"/>
      <c r="E54" s="43"/>
      <c r="G54" s="210" t="s">
        <v>5</v>
      </c>
      <c r="H54" s="211"/>
      <c r="I54" s="101">
        <f>SUM(I7:I53)</f>
        <v>0</v>
      </c>
    </row>
    <row r="55" spans="1:9">
      <c r="C55" s="196"/>
      <c r="D55" s="196"/>
      <c r="E55" s="43"/>
      <c r="G55" s="198"/>
      <c r="H55" s="198"/>
      <c r="I55" s="39"/>
    </row>
    <row r="56" spans="1:9" ht="16.5" thickBot="1"/>
    <row r="57" spans="1:9" ht="38.450000000000003" customHeight="1" thickBot="1">
      <c r="A57" s="207" t="s">
        <v>8</v>
      </c>
      <c r="B57" s="208"/>
      <c r="C57" s="208"/>
      <c r="D57" s="208"/>
      <c r="E57" s="208"/>
      <c r="F57" s="208"/>
      <c r="G57" s="208"/>
      <c r="H57" s="208"/>
      <c r="I57" s="209"/>
    </row>
    <row r="58" spans="1:9" ht="151.15" customHeight="1" thickBot="1">
      <c r="A58" s="9" t="s">
        <v>0</v>
      </c>
      <c r="B58" s="10" t="s">
        <v>1</v>
      </c>
      <c r="C58" s="11" t="s">
        <v>26</v>
      </c>
      <c r="D58" s="40" t="s">
        <v>44</v>
      </c>
      <c r="E58" s="11" t="s">
        <v>43</v>
      </c>
      <c r="F58" s="27" t="s">
        <v>116</v>
      </c>
      <c r="G58" s="28" t="s">
        <v>115</v>
      </c>
      <c r="H58" s="12" t="s">
        <v>2</v>
      </c>
      <c r="I58" s="13" t="s">
        <v>3</v>
      </c>
    </row>
    <row r="59" spans="1:9">
      <c r="A59" s="45">
        <v>1</v>
      </c>
      <c r="B59" s="137" t="s">
        <v>194</v>
      </c>
      <c r="C59" s="138">
        <v>11500</v>
      </c>
      <c r="D59" s="85">
        <v>8</v>
      </c>
      <c r="E59" s="14"/>
      <c r="F59" s="15"/>
      <c r="G59" s="173"/>
      <c r="H59" s="98"/>
      <c r="I59" s="16">
        <f>H59*D59</f>
        <v>0</v>
      </c>
    </row>
    <row r="60" spans="1:9">
      <c r="A60" s="46">
        <v>2</v>
      </c>
      <c r="B60" s="135" t="s">
        <v>195</v>
      </c>
      <c r="C60" s="67">
        <v>8000</v>
      </c>
      <c r="D60" s="86">
        <v>8</v>
      </c>
      <c r="E60" s="17"/>
      <c r="F60" s="18"/>
      <c r="G60" s="49"/>
      <c r="H60" s="176"/>
      <c r="I60" s="19">
        <f t="shared" ref="I60:I79" si="2">H60*D60</f>
        <v>0</v>
      </c>
    </row>
    <row r="61" spans="1:9">
      <c r="A61" s="46">
        <f>A60+1</f>
        <v>3</v>
      </c>
      <c r="B61" s="135" t="s">
        <v>196</v>
      </c>
      <c r="C61" s="67">
        <v>8000</v>
      </c>
      <c r="D61" s="86">
        <v>8</v>
      </c>
      <c r="E61" s="17"/>
      <c r="F61" s="18"/>
      <c r="G61" s="49"/>
      <c r="H61" s="176"/>
      <c r="I61" s="19">
        <f t="shared" si="2"/>
        <v>0</v>
      </c>
    </row>
    <row r="62" spans="1:9">
      <c r="A62" s="46">
        <f t="shared" ref="A62:A79" si="3">A61+1</f>
        <v>4</v>
      </c>
      <c r="B62" s="135" t="s">
        <v>197</v>
      </c>
      <c r="C62" s="139">
        <v>8000</v>
      </c>
      <c r="D62" s="136">
        <v>8</v>
      </c>
      <c r="E62" s="17"/>
      <c r="F62" s="18"/>
      <c r="G62" s="49"/>
      <c r="H62" s="176"/>
      <c r="I62" s="19">
        <f t="shared" si="2"/>
        <v>0</v>
      </c>
    </row>
    <row r="63" spans="1:9">
      <c r="A63" s="46">
        <f t="shared" si="3"/>
        <v>5</v>
      </c>
      <c r="B63" s="57" t="s">
        <v>63</v>
      </c>
      <c r="C63" s="58">
        <v>5000</v>
      </c>
      <c r="D63" s="86">
        <v>6</v>
      </c>
      <c r="E63" s="17"/>
      <c r="F63" s="18"/>
      <c r="G63" s="49"/>
      <c r="H63" s="99"/>
      <c r="I63" s="19">
        <f t="shared" si="2"/>
        <v>0</v>
      </c>
    </row>
    <row r="64" spans="1:9">
      <c r="A64" s="46">
        <v>6</v>
      </c>
      <c r="B64" s="57" t="s">
        <v>68</v>
      </c>
      <c r="C64" s="58">
        <v>8500</v>
      </c>
      <c r="D64" s="86">
        <v>5</v>
      </c>
      <c r="E64" s="17"/>
      <c r="F64" s="18"/>
      <c r="G64" s="49"/>
      <c r="H64" s="99"/>
      <c r="I64" s="19">
        <f t="shared" si="2"/>
        <v>0</v>
      </c>
    </row>
    <row r="65" spans="1:9">
      <c r="A65" s="46">
        <v>7</v>
      </c>
      <c r="B65" s="57" t="s">
        <v>69</v>
      </c>
      <c r="C65" s="67">
        <v>60000</v>
      </c>
      <c r="D65" s="86">
        <v>2</v>
      </c>
      <c r="E65" s="17"/>
      <c r="F65" s="18"/>
      <c r="G65" s="49"/>
      <c r="H65" s="99"/>
      <c r="I65" s="19">
        <f t="shared" si="2"/>
        <v>0</v>
      </c>
    </row>
    <row r="66" spans="1:9">
      <c r="A66" s="46">
        <v>8</v>
      </c>
      <c r="B66" s="57" t="s">
        <v>167</v>
      </c>
      <c r="C66" s="67">
        <v>6000</v>
      </c>
      <c r="D66" s="86">
        <v>3</v>
      </c>
      <c r="E66" s="17"/>
      <c r="F66" s="18"/>
      <c r="G66" s="49"/>
      <c r="H66" s="99"/>
      <c r="I66" s="19">
        <f t="shared" si="2"/>
        <v>0</v>
      </c>
    </row>
    <row r="67" spans="1:9">
      <c r="A67" s="46">
        <v>9</v>
      </c>
      <c r="B67" s="57" t="s">
        <v>168</v>
      </c>
      <c r="C67" s="67">
        <v>6000</v>
      </c>
      <c r="D67" s="86">
        <v>3</v>
      </c>
      <c r="E67" s="17"/>
      <c r="F67" s="18"/>
      <c r="G67" s="49"/>
      <c r="H67" s="99"/>
      <c r="I67" s="19">
        <f t="shared" si="2"/>
        <v>0</v>
      </c>
    </row>
    <row r="68" spans="1:9">
      <c r="A68" s="46">
        <v>10</v>
      </c>
      <c r="B68" s="57" t="s">
        <v>169</v>
      </c>
      <c r="C68" s="67">
        <v>8000</v>
      </c>
      <c r="D68" s="86">
        <v>3</v>
      </c>
      <c r="E68" s="17"/>
      <c r="F68" s="18"/>
      <c r="G68" s="49"/>
      <c r="H68" s="99"/>
      <c r="I68" s="19">
        <f t="shared" si="2"/>
        <v>0</v>
      </c>
    </row>
    <row r="69" spans="1:9">
      <c r="A69" s="46">
        <v>11</v>
      </c>
      <c r="B69" s="57" t="s">
        <v>170</v>
      </c>
      <c r="C69" s="67">
        <v>6000</v>
      </c>
      <c r="D69" s="86">
        <v>3</v>
      </c>
      <c r="E69" s="17"/>
      <c r="F69" s="18"/>
      <c r="G69" s="49"/>
      <c r="H69" s="99"/>
      <c r="I69" s="19">
        <f t="shared" si="2"/>
        <v>0</v>
      </c>
    </row>
    <row r="70" spans="1:9">
      <c r="A70" s="46">
        <v>12</v>
      </c>
      <c r="B70" s="57" t="s">
        <v>67</v>
      </c>
      <c r="C70" s="58">
        <v>25000</v>
      </c>
      <c r="D70" s="86">
        <v>25</v>
      </c>
      <c r="E70" s="17"/>
      <c r="F70" s="18"/>
      <c r="G70" s="49"/>
      <c r="H70" s="99"/>
      <c r="I70" s="19">
        <f t="shared" si="2"/>
        <v>0</v>
      </c>
    </row>
    <row r="71" spans="1:9">
      <c r="A71" s="46">
        <v>13</v>
      </c>
      <c r="B71" s="57" t="s">
        <v>11</v>
      </c>
      <c r="C71" s="67">
        <v>500000</v>
      </c>
      <c r="D71" s="86">
        <v>2</v>
      </c>
      <c r="E71" s="17"/>
      <c r="F71" s="18"/>
      <c r="G71" s="49"/>
      <c r="H71" s="99"/>
      <c r="I71" s="19">
        <f t="shared" si="2"/>
        <v>0</v>
      </c>
    </row>
    <row r="72" spans="1:9">
      <c r="A72" s="46">
        <v>14</v>
      </c>
      <c r="B72" s="57" t="s">
        <v>55</v>
      </c>
      <c r="C72" s="68">
        <v>3000</v>
      </c>
      <c r="D72" s="86">
        <v>30</v>
      </c>
      <c r="E72" s="17"/>
      <c r="F72" s="18"/>
      <c r="G72" s="49"/>
      <c r="H72" s="99"/>
      <c r="I72" s="19">
        <f t="shared" si="2"/>
        <v>0</v>
      </c>
    </row>
    <row r="73" spans="1:9">
      <c r="A73" s="46">
        <v>15</v>
      </c>
      <c r="B73" s="57" t="s">
        <v>56</v>
      </c>
      <c r="C73" s="68">
        <v>60000</v>
      </c>
      <c r="D73" s="86">
        <v>1</v>
      </c>
      <c r="E73" s="17"/>
      <c r="F73" s="18"/>
      <c r="G73" s="49"/>
      <c r="H73" s="99"/>
      <c r="I73" s="19">
        <f t="shared" si="2"/>
        <v>0</v>
      </c>
    </row>
    <row r="74" spans="1:9">
      <c r="A74" s="46">
        <v>16</v>
      </c>
      <c r="B74" s="57" t="s">
        <v>59</v>
      </c>
      <c r="C74" s="67">
        <v>6000</v>
      </c>
      <c r="D74" s="86">
        <v>15</v>
      </c>
      <c r="E74" s="17"/>
      <c r="F74" s="18"/>
      <c r="G74" s="49"/>
      <c r="H74" s="99"/>
      <c r="I74" s="19">
        <f t="shared" si="2"/>
        <v>0</v>
      </c>
    </row>
    <row r="75" spans="1:9">
      <c r="A75" s="46">
        <v>17</v>
      </c>
      <c r="B75" s="57" t="s">
        <v>173</v>
      </c>
      <c r="C75" s="67">
        <v>75000</v>
      </c>
      <c r="D75" s="86">
        <v>5</v>
      </c>
      <c r="E75" s="17"/>
      <c r="F75" s="18"/>
      <c r="G75" s="49"/>
      <c r="H75" s="99"/>
      <c r="I75" s="19">
        <f t="shared" si="2"/>
        <v>0</v>
      </c>
    </row>
    <row r="76" spans="1:9">
      <c r="A76" s="46">
        <v>18</v>
      </c>
      <c r="B76" s="57" t="s">
        <v>174</v>
      </c>
      <c r="C76" s="67">
        <v>5000</v>
      </c>
      <c r="D76" s="86">
        <v>25</v>
      </c>
      <c r="E76" s="17"/>
      <c r="F76" s="18"/>
      <c r="G76" s="49"/>
      <c r="H76" s="99"/>
      <c r="I76" s="19">
        <f t="shared" si="2"/>
        <v>0</v>
      </c>
    </row>
    <row r="77" spans="1:9">
      <c r="A77" s="46">
        <f t="shared" si="3"/>
        <v>19</v>
      </c>
      <c r="B77" s="102" t="s">
        <v>192</v>
      </c>
      <c r="C77" s="62">
        <v>5000</v>
      </c>
      <c r="D77" s="86">
        <v>4</v>
      </c>
      <c r="E77" s="17"/>
      <c r="F77" s="18"/>
      <c r="G77" s="174"/>
      <c r="H77" s="99"/>
      <c r="I77" s="19">
        <f t="shared" si="2"/>
        <v>0</v>
      </c>
    </row>
    <row r="78" spans="1:9">
      <c r="A78" s="46">
        <f t="shared" si="3"/>
        <v>20</v>
      </c>
      <c r="B78" s="102" t="s">
        <v>193</v>
      </c>
      <c r="C78" s="62">
        <v>75000</v>
      </c>
      <c r="D78" s="86">
        <v>2</v>
      </c>
      <c r="E78" s="17"/>
      <c r="F78" s="18"/>
      <c r="G78" s="174"/>
      <c r="H78" s="99"/>
      <c r="I78" s="19">
        <f t="shared" si="2"/>
        <v>0</v>
      </c>
    </row>
    <row r="79" spans="1:9" ht="16.5" thickBot="1">
      <c r="A79" s="56">
        <f t="shared" si="3"/>
        <v>21</v>
      </c>
      <c r="B79" s="128" t="s">
        <v>60</v>
      </c>
      <c r="C79" s="69">
        <v>6000</v>
      </c>
      <c r="D79" s="87">
        <v>15</v>
      </c>
      <c r="E79" s="52"/>
      <c r="F79" s="20"/>
      <c r="G79" s="175"/>
      <c r="H79" s="100"/>
      <c r="I79" s="21">
        <f t="shared" si="2"/>
        <v>0</v>
      </c>
    </row>
    <row r="80" spans="1:9" ht="16.5" thickBot="1">
      <c r="A80" s="22"/>
      <c r="B80" s="35"/>
      <c r="C80" s="91" t="s">
        <v>24</v>
      </c>
      <c r="D80" s="24">
        <f>SUM(D59:D79)</f>
        <v>181</v>
      </c>
      <c r="E80" s="22"/>
      <c r="F80" s="22"/>
      <c r="G80" s="22"/>
      <c r="H80" s="25"/>
      <c r="I80" s="36"/>
    </row>
    <row r="81" spans="1:9" ht="49.9" customHeight="1" thickBot="1">
      <c r="C81" s="212"/>
      <c r="D81" s="212"/>
      <c r="E81" s="43"/>
      <c r="G81" s="202" t="s">
        <v>5</v>
      </c>
      <c r="H81" s="203"/>
      <c r="I81" s="81">
        <f>SUM(I59:I79)</f>
        <v>0</v>
      </c>
    </row>
    <row r="82" spans="1:9">
      <c r="C82" s="37"/>
      <c r="D82" s="37"/>
      <c r="E82" s="38"/>
      <c r="H82" s="37"/>
      <c r="I82" s="39"/>
    </row>
    <row r="83" spans="1:9" ht="16.5" thickBot="1">
      <c r="C83" s="37"/>
      <c r="D83" s="37"/>
      <c r="E83" s="38"/>
      <c r="H83" s="37"/>
      <c r="I83" s="39"/>
    </row>
    <row r="84" spans="1:9" ht="43.9" customHeight="1" thickBot="1">
      <c r="A84" s="207" t="s">
        <v>9</v>
      </c>
      <c r="B84" s="208"/>
      <c r="C84" s="208"/>
      <c r="D84" s="208"/>
      <c r="E84" s="208"/>
      <c r="F84" s="208"/>
      <c r="G84" s="208"/>
      <c r="H84" s="208"/>
      <c r="I84" s="209"/>
    </row>
    <row r="85" spans="1:9" ht="186.6" customHeight="1" thickBot="1">
      <c r="A85" s="9" t="s">
        <v>0</v>
      </c>
      <c r="B85" s="10" t="s">
        <v>1</v>
      </c>
      <c r="C85" s="11" t="s">
        <v>26</v>
      </c>
      <c r="D85" s="11" t="s">
        <v>44</v>
      </c>
      <c r="E85" s="11" t="s">
        <v>43</v>
      </c>
      <c r="F85" s="27" t="s">
        <v>116</v>
      </c>
      <c r="G85" s="28" t="s">
        <v>115</v>
      </c>
      <c r="H85" s="12" t="s">
        <v>2</v>
      </c>
      <c r="I85" s="13" t="s">
        <v>3</v>
      </c>
    </row>
    <row r="86" spans="1:9">
      <c r="A86" s="45">
        <v>1</v>
      </c>
      <c r="B86" s="140" t="s">
        <v>10</v>
      </c>
      <c r="C86" s="64">
        <v>5000</v>
      </c>
      <c r="D86" s="65">
        <v>15</v>
      </c>
      <c r="E86" s="14"/>
      <c r="F86" s="15"/>
      <c r="G86" s="29"/>
      <c r="H86" s="98"/>
      <c r="I86" s="30">
        <f>H86*D86</f>
        <v>0</v>
      </c>
    </row>
    <row r="87" spans="1:9">
      <c r="A87" s="46">
        <f>A86+1</f>
        <v>2</v>
      </c>
      <c r="B87" s="141" t="s">
        <v>109</v>
      </c>
      <c r="C87" s="58">
        <v>15000</v>
      </c>
      <c r="D87" s="59">
        <v>1</v>
      </c>
      <c r="E87" s="17"/>
      <c r="F87" s="18"/>
      <c r="G87" s="93"/>
      <c r="H87" s="99"/>
      <c r="I87" s="33">
        <f t="shared" ref="I87:I122" si="4">D87*H87</f>
        <v>0</v>
      </c>
    </row>
    <row r="88" spans="1:9">
      <c r="A88" s="46">
        <f t="shared" ref="A88:A122" si="5">A87+1</f>
        <v>3</v>
      </c>
      <c r="B88" s="141" t="s">
        <v>63</v>
      </c>
      <c r="C88" s="58">
        <v>5000</v>
      </c>
      <c r="D88" s="59">
        <v>25</v>
      </c>
      <c r="E88" s="17"/>
      <c r="F88" s="18"/>
      <c r="G88" s="32"/>
      <c r="H88" s="99"/>
      <c r="I88" s="33">
        <f t="shared" si="4"/>
        <v>0</v>
      </c>
    </row>
    <row r="89" spans="1:9">
      <c r="A89" s="46">
        <f t="shared" si="5"/>
        <v>4</v>
      </c>
      <c r="B89" s="141" t="s">
        <v>64</v>
      </c>
      <c r="C89" s="67">
        <v>60000</v>
      </c>
      <c r="D89" s="59">
        <v>10</v>
      </c>
      <c r="E89" s="17"/>
      <c r="F89" s="18"/>
      <c r="G89" s="32"/>
      <c r="H89" s="99"/>
      <c r="I89" s="33">
        <f t="shared" si="4"/>
        <v>0</v>
      </c>
    </row>
    <row r="90" spans="1:9">
      <c r="A90" s="46">
        <f t="shared" si="5"/>
        <v>5</v>
      </c>
      <c r="B90" s="141" t="s">
        <v>65</v>
      </c>
      <c r="C90" s="58">
        <v>2500</v>
      </c>
      <c r="D90" s="59">
        <v>4</v>
      </c>
      <c r="E90" s="17"/>
      <c r="F90" s="18"/>
      <c r="G90" s="32"/>
      <c r="H90" s="99"/>
      <c r="I90" s="33">
        <f t="shared" si="4"/>
        <v>0</v>
      </c>
    </row>
    <row r="91" spans="1:9">
      <c r="A91" s="46">
        <f t="shared" si="5"/>
        <v>6</v>
      </c>
      <c r="B91" s="141" t="s">
        <v>66</v>
      </c>
      <c r="C91" s="67">
        <v>60000</v>
      </c>
      <c r="D91" s="59">
        <v>6</v>
      </c>
      <c r="E91" s="17"/>
      <c r="F91" s="18"/>
      <c r="G91" s="32"/>
      <c r="H91" s="99"/>
      <c r="I91" s="33">
        <f t="shared" si="4"/>
        <v>0</v>
      </c>
    </row>
    <row r="92" spans="1:9">
      <c r="A92" s="46">
        <f t="shared" si="5"/>
        <v>7</v>
      </c>
      <c r="B92" s="141" t="s">
        <v>67</v>
      </c>
      <c r="C92" s="58">
        <v>25000</v>
      </c>
      <c r="D92" s="59">
        <v>15</v>
      </c>
      <c r="E92" s="17"/>
      <c r="F92" s="18"/>
      <c r="G92" s="32"/>
      <c r="H92" s="99"/>
      <c r="I92" s="33">
        <f t="shared" si="4"/>
        <v>0</v>
      </c>
    </row>
    <row r="93" spans="1:9">
      <c r="A93" s="46">
        <f t="shared" si="5"/>
        <v>8</v>
      </c>
      <c r="B93" s="141" t="s">
        <v>11</v>
      </c>
      <c r="C93" s="67">
        <v>500000</v>
      </c>
      <c r="D93" s="59">
        <v>5</v>
      </c>
      <c r="E93" s="17"/>
      <c r="F93" s="18"/>
      <c r="G93" s="93"/>
      <c r="H93" s="99"/>
      <c r="I93" s="33">
        <f t="shared" si="4"/>
        <v>0</v>
      </c>
    </row>
    <row r="94" spans="1:9">
      <c r="A94" s="46">
        <f t="shared" si="5"/>
        <v>9</v>
      </c>
      <c r="B94" s="141" t="s">
        <v>68</v>
      </c>
      <c r="C94" s="58">
        <v>8500</v>
      </c>
      <c r="D94" s="59">
        <v>4</v>
      </c>
      <c r="E94" s="17"/>
      <c r="F94" s="18"/>
      <c r="G94" s="32"/>
      <c r="H94" s="99"/>
      <c r="I94" s="33">
        <f t="shared" si="4"/>
        <v>0</v>
      </c>
    </row>
    <row r="95" spans="1:9">
      <c r="A95" s="46">
        <f t="shared" si="5"/>
        <v>10</v>
      </c>
      <c r="B95" s="141" t="s">
        <v>69</v>
      </c>
      <c r="C95" s="67">
        <v>60000</v>
      </c>
      <c r="D95" s="59">
        <v>2</v>
      </c>
      <c r="E95" s="17"/>
      <c r="F95" s="18"/>
      <c r="G95" s="32"/>
      <c r="H95" s="99"/>
      <c r="I95" s="33">
        <f t="shared" si="4"/>
        <v>0</v>
      </c>
    </row>
    <row r="96" spans="1:9">
      <c r="A96" s="46">
        <f t="shared" si="5"/>
        <v>11</v>
      </c>
      <c r="B96" s="141" t="s">
        <v>70</v>
      </c>
      <c r="C96" s="67">
        <v>6000</v>
      </c>
      <c r="D96" s="59">
        <v>25</v>
      </c>
      <c r="E96" s="17"/>
      <c r="F96" s="18"/>
      <c r="G96" s="93"/>
      <c r="H96" s="99"/>
      <c r="I96" s="33">
        <f t="shared" si="4"/>
        <v>0</v>
      </c>
    </row>
    <row r="97" spans="1:9">
      <c r="A97" s="46">
        <f t="shared" si="5"/>
        <v>12</v>
      </c>
      <c r="B97" s="141" t="s">
        <v>71</v>
      </c>
      <c r="C97" s="67">
        <v>60000</v>
      </c>
      <c r="D97" s="59">
        <v>10</v>
      </c>
      <c r="E97" s="17"/>
      <c r="F97" s="18"/>
      <c r="G97" s="93"/>
      <c r="H97" s="99"/>
      <c r="I97" s="33">
        <f t="shared" si="4"/>
        <v>0</v>
      </c>
    </row>
    <row r="98" spans="1:9">
      <c r="A98" s="46">
        <f t="shared" si="5"/>
        <v>13</v>
      </c>
      <c r="B98" s="142" t="s">
        <v>72</v>
      </c>
      <c r="C98" s="67">
        <v>6000</v>
      </c>
      <c r="D98" s="59">
        <v>6</v>
      </c>
      <c r="E98" s="17"/>
      <c r="F98" s="18"/>
      <c r="G98" s="32"/>
      <c r="H98" s="99"/>
      <c r="I98" s="33">
        <f t="shared" si="4"/>
        <v>0</v>
      </c>
    </row>
    <row r="99" spans="1:9">
      <c r="A99" s="46">
        <f t="shared" si="5"/>
        <v>14</v>
      </c>
      <c r="B99" s="142" t="s">
        <v>73</v>
      </c>
      <c r="C99" s="67">
        <v>60000</v>
      </c>
      <c r="D99" s="59">
        <v>2</v>
      </c>
      <c r="E99" s="17"/>
      <c r="F99" s="18"/>
      <c r="G99" s="93"/>
      <c r="H99" s="99"/>
      <c r="I99" s="33">
        <f t="shared" si="4"/>
        <v>0</v>
      </c>
    </row>
    <row r="100" spans="1:9">
      <c r="A100" s="46">
        <f t="shared" si="5"/>
        <v>15</v>
      </c>
      <c r="B100" s="142" t="s">
        <v>59</v>
      </c>
      <c r="C100" s="67">
        <v>20000</v>
      </c>
      <c r="D100" s="59">
        <v>6</v>
      </c>
      <c r="E100" s="17"/>
      <c r="F100" s="18"/>
      <c r="G100" s="32"/>
      <c r="H100" s="99"/>
      <c r="I100" s="33">
        <f t="shared" si="4"/>
        <v>0</v>
      </c>
    </row>
    <row r="101" spans="1:9">
      <c r="A101" s="46">
        <f t="shared" si="5"/>
        <v>16</v>
      </c>
      <c r="B101" s="142" t="s">
        <v>74</v>
      </c>
      <c r="C101" s="67">
        <v>60000</v>
      </c>
      <c r="D101" s="59">
        <v>3</v>
      </c>
      <c r="E101" s="17"/>
      <c r="F101" s="18"/>
      <c r="G101" s="93"/>
      <c r="H101" s="99"/>
      <c r="I101" s="33">
        <f t="shared" si="4"/>
        <v>0</v>
      </c>
    </row>
    <row r="102" spans="1:9">
      <c r="A102" s="46">
        <f t="shared" si="5"/>
        <v>17</v>
      </c>
      <c r="B102" s="142" t="s">
        <v>78</v>
      </c>
      <c r="C102" s="67">
        <v>25000</v>
      </c>
      <c r="D102" s="59">
        <v>4</v>
      </c>
      <c r="E102" s="17"/>
      <c r="F102" s="18"/>
      <c r="G102" s="93"/>
      <c r="H102" s="99"/>
      <c r="I102" s="33">
        <f t="shared" si="4"/>
        <v>0</v>
      </c>
    </row>
    <row r="103" spans="1:9">
      <c r="A103" s="46">
        <f t="shared" si="5"/>
        <v>18</v>
      </c>
      <c r="B103" s="142" t="s">
        <v>79</v>
      </c>
      <c r="C103" s="67">
        <v>12000</v>
      </c>
      <c r="D103" s="59">
        <v>2</v>
      </c>
      <c r="E103" s="17"/>
      <c r="F103" s="18"/>
      <c r="G103" s="93"/>
      <c r="H103" s="99"/>
      <c r="I103" s="33">
        <f t="shared" si="4"/>
        <v>0</v>
      </c>
    </row>
    <row r="104" spans="1:9">
      <c r="A104" s="46">
        <f t="shared" si="5"/>
        <v>19</v>
      </c>
      <c r="B104" s="142" t="s">
        <v>80</v>
      </c>
      <c r="C104" s="67">
        <v>12000</v>
      </c>
      <c r="D104" s="59">
        <v>2</v>
      </c>
      <c r="E104" s="17"/>
      <c r="F104" s="18"/>
      <c r="G104" s="93"/>
      <c r="H104" s="99"/>
      <c r="I104" s="33">
        <f t="shared" si="4"/>
        <v>0</v>
      </c>
    </row>
    <row r="105" spans="1:9">
      <c r="A105" s="46">
        <v>20</v>
      </c>
      <c r="B105" s="142" t="s">
        <v>81</v>
      </c>
      <c r="C105" s="67">
        <v>12000</v>
      </c>
      <c r="D105" s="59">
        <v>2</v>
      </c>
      <c r="E105" s="17"/>
      <c r="F105" s="18"/>
      <c r="G105" s="93"/>
      <c r="H105" s="99"/>
      <c r="I105" s="33">
        <f t="shared" si="4"/>
        <v>0</v>
      </c>
    </row>
    <row r="106" spans="1:9">
      <c r="A106" s="46">
        <v>21</v>
      </c>
      <c r="B106" s="143" t="s">
        <v>82</v>
      </c>
      <c r="C106" s="67">
        <v>12000</v>
      </c>
      <c r="D106" s="59">
        <v>1</v>
      </c>
      <c r="E106" s="17"/>
      <c r="F106" s="18"/>
      <c r="G106" s="93"/>
      <c r="H106" s="99"/>
      <c r="I106" s="33">
        <f t="shared" si="4"/>
        <v>0</v>
      </c>
    </row>
    <row r="107" spans="1:9">
      <c r="A107" s="46">
        <v>22</v>
      </c>
      <c r="B107" s="143" t="s">
        <v>83</v>
      </c>
      <c r="C107" s="67">
        <v>12000</v>
      </c>
      <c r="D107" s="59">
        <v>1</v>
      </c>
      <c r="E107" s="17"/>
      <c r="F107" s="18"/>
      <c r="G107" s="93"/>
      <c r="H107" s="99"/>
      <c r="I107" s="33">
        <f t="shared" si="4"/>
        <v>0</v>
      </c>
    </row>
    <row r="108" spans="1:9">
      <c r="A108" s="46">
        <v>23</v>
      </c>
      <c r="B108" s="143" t="s">
        <v>84</v>
      </c>
      <c r="C108" s="67">
        <v>12000</v>
      </c>
      <c r="D108" s="59">
        <v>1</v>
      </c>
      <c r="E108" s="17"/>
      <c r="F108" s="18"/>
      <c r="G108" s="93"/>
      <c r="H108" s="99"/>
      <c r="I108" s="33">
        <f t="shared" si="4"/>
        <v>0</v>
      </c>
    </row>
    <row r="109" spans="1:9">
      <c r="A109" s="46">
        <v>24</v>
      </c>
      <c r="B109" s="144" t="s">
        <v>85</v>
      </c>
      <c r="C109" s="67">
        <v>20000</v>
      </c>
      <c r="D109" s="59">
        <v>2</v>
      </c>
      <c r="E109" s="17"/>
      <c r="F109" s="18"/>
      <c r="G109" s="93"/>
      <c r="H109" s="99"/>
      <c r="I109" s="33">
        <f t="shared" si="4"/>
        <v>0</v>
      </c>
    </row>
    <row r="110" spans="1:9">
      <c r="A110" s="46">
        <v>25</v>
      </c>
      <c r="B110" s="142" t="s">
        <v>86</v>
      </c>
      <c r="C110" s="67">
        <v>11500</v>
      </c>
      <c r="D110" s="59">
        <v>4</v>
      </c>
      <c r="E110" s="17"/>
      <c r="F110" s="18"/>
      <c r="G110" s="93"/>
      <c r="H110" s="99"/>
      <c r="I110" s="33">
        <f t="shared" si="4"/>
        <v>0</v>
      </c>
    </row>
    <row r="111" spans="1:9">
      <c r="A111" s="46">
        <v>26</v>
      </c>
      <c r="B111" s="142" t="s">
        <v>87</v>
      </c>
      <c r="C111" s="67">
        <v>8000</v>
      </c>
      <c r="D111" s="59">
        <v>3</v>
      </c>
      <c r="E111" s="17"/>
      <c r="F111" s="18"/>
      <c r="G111" s="93"/>
      <c r="H111" s="99"/>
      <c r="I111" s="33">
        <f t="shared" si="4"/>
        <v>0</v>
      </c>
    </row>
    <row r="112" spans="1:9">
      <c r="A112" s="46">
        <v>27</v>
      </c>
      <c r="B112" s="142" t="s">
        <v>88</v>
      </c>
      <c r="C112" s="67">
        <v>8000</v>
      </c>
      <c r="D112" s="59">
        <v>3</v>
      </c>
      <c r="E112" s="17"/>
      <c r="F112" s="18"/>
      <c r="G112" s="93"/>
      <c r="H112" s="99"/>
      <c r="I112" s="33">
        <f t="shared" si="4"/>
        <v>0</v>
      </c>
    </row>
    <row r="113" spans="1:9">
      <c r="A113" s="46">
        <v>28</v>
      </c>
      <c r="B113" s="142" t="s">
        <v>89</v>
      </c>
      <c r="C113" s="67">
        <v>8000</v>
      </c>
      <c r="D113" s="59">
        <v>3</v>
      </c>
      <c r="E113" s="17"/>
      <c r="F113" s="18"/>
      <c r="G113" s="93"/>
      <c r="H113" s="99"/>
      <c r="I113" s="33">
        <f t="shared" si="4"/>
        <v>0</v>
      </c>
    </row>
    <row r="114" spans="1:9">
      <c r="A114" s="46">
        <v>29</v>
      </c>
      <c r="B114" s="142" t="s">
        <v>92</v>
      </c>
      <c r="C114" s="67" t="s">
        <v>29</v>
      </c>
      <c r="D114" s="59">
        <v>1</v>
      </c>
      <c r="E114" s="17"/>
      <c r="F114" s="18"/>
      <c r="G114" s="93"/>
      <c r="H114" s="99"/>
      <c r="I114" s="19">
        <f t="shared" si="4"/>
        <v>0</v>
      </c>
    </row>
    <row r="115" spans="1:9">
      <c r="A115" s="46">
        <f t="shared" si="5"/>
        <v>30</v>
      </c>
      <c r="B115" s="142" t="s">
        <v>93</v>
      </c>
      <c r="C115" s="67" t="s">
        <v>28</v>
      </c>
      <c r="D115" s="59">
        <v>1</v>
      </c>
      <c r="E115" s="17"/>
      <c r="F115" s="18"/>
      <c r="G115" s="93"/>
      <c r="H115" s="99"/>
      <c r="I115" s="19">
        <f t="shared" si="4"/>
        <v>0</v>
      </c>
    </row>
    <row r="116" spans="1:9">
      <c r="A116" s="46">
        <f t="shared" si="5"/>
        <v>31</v>
      </c>
      <c r="B116" s="142" t="s">
        <v>94</v>
      </c>
      <c r="C116" s="67" t="s">
        <v>28</v>
      </c>
      <c r="D116" s="59">
        <v>1</v>
      </c>
      <c r="E116" s="17"/>
      <c r="F116" s="18"/>
      <c r="G116" s="93"/>
      <c r="H116" s="99"/>
      <c r="I116" s="19">
        <f t="shared" si="4"/>
        <v>0</v>
      </c>
    </row>
    <row r="117" spans="1:9">
      <c r="A117" s="46">
        <f t="shared" si="5"/>
        <v>32</v>
      </c>
      <c r="B117" s="145" t="s">
        <v>95</v>
      </c>
      <c r="C117" s="67" t="s">
        <v>28</v>
      </c>
      <c r="D117" s="59">
        <v>1</v>
      </c>
      <c r="E117" s="17"/>
      <c r="F117" s="18"/>
      <c r="G117" s="93"/>
      <c r="H117" s="99"/>
      <c r="I117" s="19">
        <f t="shared" si="4"/>
        <v>0</v>
      </c>
    </row>
    <row r="118" spans="1:9">
      <c r="A118" s="46">
        <f t="shared" si="5"/>
        <v>33</v>
      </c>
      <c r="B118" s="145" t="s">
        <v>96</v>
      </c>
      <c r="C118" s="67" t="s">
        <v>28</v>
      </c>
      <c r="D118" s="60">
        <v>1</v>
      </c>
      <c r="E118" s="17"/>
      <c r="F118" s="18"/>
      <c r="G118" s="93"/>
      <c r="H118" s="147"/>
      <c r="I118" s="148">
        <f t="shared" si="4"/>
        <v>0</v>
      </c>
    </row>
    <row r="119" spans="1:9">
      <c r="A119" s="46">
        <f t="shared" si="5"/>
        <v>34</v>
      </c>
      <c r="B119" s="145" t="s">
        <v>198</v>
      </c>
      <c r="C119" s="67">
        <v>18500</v>
      </c>
      <c r="D119" s="60">
        <v>1</v>
      </c>
      <c r="E119" s="17"/>
      <c r="F119" s="18"/>
      <c r="G119" s="93"/>
      <c r="H119" s="99"/>
      <c r="I119" s="33">
        <f t="shared" si="4"/>
        <v>0</v>
      </c>
    </row>
    <row r="120" spans="1:9">
      <c r="A120" s="46">
        <f t="shared" si="5"/>
        <v>35</v>
      </c>
      <c r="B120" s="145" t="s">
        <v>199</v>
      </c>
      <c r="C120" s="67">
        <v>18500</v>
      </c>
      <c r="D120" s="60">
        <v>1</v>
      </c>
      <c r="E120" s="17"/>
      <c r="F120" s="18"/>
      <c r="G120" s="93"/>
      <c r="H120" s="99"/>
      <c r="I120" s="33">
        <f t="shared" si="4"/>
        <v>0</v>
      </c>
    </row>
    <row r="121" spans="1:9">
      <c r="A121" s="46">
        <f t="shared" si="5"/>
        <v>36</v>
      </c>
      <c r="B121" s="145" t="s">
        <v>200</v>
      </c>
      <c r="C121" s="67">
        <v>18500</v>
      </c>
      <c r="D121" s="60">
        <v>1</v>
      </c>
      <c r="E121" s="17"/>
      <c r="F121" s="18"/>
      <c r="G121" s="93"/>
      <c r="H121" s="99"/>
      <c r="I121" s="19">
        <f t="shared" si="4"/>
        <v>0</v>
      </c>
    </row>
    <row r="122" spans="1:9" ht="16.5" thickBot="1">
      <c r="A122" s="56">
        <f t="shared" si="5"/>
        <v>37</v>
      </c>
      <c r="B122" s="146" t="s">
        <v>201</v>
      </c>
      <c r="C122" s="69">
        <v>31300</v>
      </c>
      <c r="D122" s="66">
        <v>1</v>
      </c>
      <c r="E122" s="52"/>
      <c r="F122" s="20"/>
      <c r="G122" s="94"/>
      <c r="H122" s="100"/>
      <c r="I122" s="21">
        <f t="shared" si="4"/>
        <v>0</v>
      </c>
    </row>
    <row r="123" spans="1:9" ht="16.5" thickBot="1">
      <c r="A123" s="22"/>
      <c r="B123" s="35"/>
      <c r="C123" s="91" t="s">
        <v>24</v>
      </c>
      <c r="D123" s="24">
        <f>SUM(D86:D122)</f>
        <v>176</v>
      </c>
      <c r="E123" s="22" t="s">
        <v>4</v>
      </c>
      <c r="F123" s="22"/>
      <c r="G123" s="22"/>
      <c r="H123" s="25"/>
      <c r="I123" s="36"/>
    </row>
    <row r="124" spans="1:9" ht="57.6" customHeight="1" thickBot="1">
      <c r="C124" s="212"/>
      <c r="D124" s="212"/>
      <c r="E124" s="43"/>
      <c r="G124" s="202" t="s">
        <v>5</v>
      </c>
      <c r="H124" s="203"/>
      <c r="I124" s="81">
        <f>SUM(I86:I122)</f>
        <v>0</v>
      </c>
    </row>
    <row r="125" spans="1:9">
      <c r="C125" s="196"/>
      <c r="D125" s="196"/>
      <c r="E125" s="43"/>
      <c r="G125" s="198"/>
      <c r="H125" s="198"/>
      <c r="I125" s="39"/>
    </row>
    <row r="126" spans="1:9" ht="16.5" thickBot="1"/>
    <row r="127" spans="1:9" ht="41.45" customHeight="1" thickBot="1">
      <c r="A127" s="207" t="s">
        <v>12</v>
      </c>
      <c r="B127" s="208"/>
      <c r="C127" s="208"/>
      <c r="D127" s="208"/>
      <c r="E127" s="208"/>
      <c r="F127" s="208"/>
      <c r="G127" s="208"/>
      <c r="H127" s="208"/>
      <c r="I127" s="209"/>
    </row>
    <row r="128" spans="1:9" ht="152.44999999999999" customHeight="1" thickBot="1">
      <c r="A128" s="149" t="s">
        <v>0</v>
      </c>
      <c r="B128" s="150" t="s">
        <v>1</v>
      </c>
      <c r="C128" s="151" t="s">
        <v>26</v>
      </c>
      <c r="D128" s="151" t="s">
        <v>44</v>
      </c>
      <c r="E128" s="151" t="s">
        <v>43</v>
      </c>
      <c r="F128" s="152" t="s">
        <v>116</v>
      </c>
      <c r="G128" s="153" t="s">
        <v>115</v>
      </c>
      <c r="H128" s="12" t="s">
        <v>2</v>
      </c>
      <c r="I128" s="13" t="s">
        <v>3</v>
      </c>
    </row>
    <row r="129" spans="1:9">
      <c r="A129" s="1">
        <v>1</v>
      </c>
      <c r="B129" s="63" t="s">
        <v>13</v>
      </c>
      <c r="C129" s="74">
        <v>60000</v>
      </c>
      <c r="D129" s="75">
        <v>42</v>
      </c>
      <c r="E129" s="127"/>
      <c r="F129" s="48"/>
      <c r="G129" s="29"/>
      <c r="H129" s="98"/>
      <c r="I129" s="30">
        <f>H129*D129</f>
        <v>0</v>
      </c>
    </row>
    <row r="130" spans="1:9">
      <c r="A130" s="2">
        <f t="shared" ref="A130:A147" si="6">A129+1</f>
        <v>2</v>
      </c>
      <c r="B130" s="57" t="s">
        <v>14</v>
      </c>
      <c r="C130" s="73">
        <v>8500</v>
      </c>
      <c r="D130" s="71">
        <v>33</v>
      </c>
      <c r="E130" s="31"/>
      <c r="F130" s="49"/>
      <c r="G130" s="32"/>
      <c r="H130" s="99"/>
      <c r="I130" s="33">
        <f t="shared" ref="I130:I156" si="7">H130*D130</f>
        <v>0</v>
      </c>
    </row>
    <row r="131" spans="1:9">
      <c r="A131" s="2">
        <f t="shared" si="6"/>
        <v>3</v>
      </c>
      <c r="B131" s="57" t="s">
        <v>15</v>
      </c>
      <c r="C131" s="72">
        <v>15500</v>
      </c>
      <c r="D131" s="71">
        <v>31</v>
      </c>
      <c r="E131" s="31"/>
      <c r="F131" s="49"/>
      <c r="G131" s="32"/>
      <c r="H131" s="99"/>
      <c r="I131" s="33">
        <f t="shared" si="7"/>
        <v>0</v>
      </c>
    </row>
    <row r="132" spans="1:9">
      <c r="A132" s="2">
        <f t="shared" si="6"/>
        <v>4</v>
      </c>
      <c r="B132" s="57" t="s">
        <v>25</v>
      </c>
      <c r="C132" s="73">
        <v>500000</v>
      </c>
      <c r="D132" s="71">
        <v>20</v>
      </c>
      <c r="E132" s="31"/>
      <c r="F132" s="49"/>
      <c r="G132" s="93"/>
      <c r="H132" s="99"/>
      <c r="I132" s="33">
        <f t="shared" si="7"/>
        <v>0</v>
      </c>
    </row>
    <row r="133" spans="1:9">
      <c r="A133" s="2">
        <f t="shared" si="6"/>
        <v>5</v>
      </c>
      <c r="B133" s="70" t="s">
        <v>40</v>
      </c>
      <c r="C133" s="58">
        <v>20000</v>
      </c>
      <c r="D133" s="71">
        <v>3</v>
      </c>
      <c r="E133" s="31"/>
      <c r="F133" s="49"/>
      <c r="G133" s="93"/>
      <c r="H133" s="99"/>
      <c r="I133" s="33">
        <f t="shared" si="7"/>
        <v>0</v>
      </c>
    </row>
    <row r="134" spans="1:9">
      <c r="A134" s="2">
        <f t="shared" si="6"/>
        <v>6</v>
      </c>
      <c r="B134" s="70" t="s">
        <v>41</v>
      </c>
      <c r="C134" s="58">
        <v>12000</v>
      </c>
      <c r="D134" s="71">
        <v>3</v>
      </c>
      <c r="E134" s="31"/>
      <c r="F134" s="49"/>
      <c r="G134" s="93"/>
      <c r="H134" s="99"/>
      <c r="I134" s="33">
        <f t="shared" si="7"/>
        <v>0</v>
      </c>
    </row>
    <row r="135" spans="1:9">
      <c r="A135" s="2">
        <f t="shared" si="6"/>
        <v>7</v>
      </c>
      <c r="B135" s="70" t="s">
        <v>42</v>
      </c>
      <c r="C135" s="58">
        <v>12000</v>
      </c>
      <c r="D135" s="71">
        <v>3</v>
      </c>
      <c r="E135" s="31"/>
      <c r="F135" s="49"/>
      <c r="G135" s="93"/>
      <c r="H135" s="99"/>
      <c r="I135" s="33">
        <f t="shared" si="7"/>
        <v>0</v>
      </c>
    </row>
    <row r="136" spans="1:9">
      <c r="A136" s="2">
        <f t="shared" si="6"/>
        <v>8</v>
      </c>
      <c r="B136" s="70" t="s">
        <v>75</v>
      </c>
      <c r="C136" s="58">
        <v>12000</v>
      </c>
      <c r="D136" s="71">
        <v>2</v>
      </c>
      <c r="E136" s="31"/>
      <c r="F136" s="49"/>
      <c r="G136" s="93"/>
      <c r="H136" s="99"/>
      <c r="I136" s="33">
        <f t="shared" si="7"/>
        <v>0</v>
      </c>
    </row>
    <row r="137" spans="1:9">
      <c r="A137" s="2">
        <f t="shared" si="6"/>
        <v>9</v>
      </c>
      <c r="B137" s="70" t="s">
        <v>46</v>
      </c>
      <c r="C137" s="72">
        <v>40000</v>
      </c>
      <c r="D137" s="71">
        <v>4</v>
      </c>
      <c r="E137" s="31"/>
      <c r="F137" s="49"/>
      <c r="G137" s="93"/>
      <c r="H137" s="99"/>
      <c r="I137" s="33">
        <f t="shared" si="7"/>
        <v>0</v>
      </c>
    </row>
    <row r="138" spans="1:9">
      <c r="A138" s="2">
        <f t="shared" si="6"/>
        <v>10</v>
      </c>
      <c r="B138" s="70" t="s">
        <v>111</v>
      </c>
      <c r="C138" s="73" t="s">
        <v>175</v>
      </c>
      <c r="D138" s="71">
        <v>4</v>
      </c>
      <c r="E138" s="31"/>
      <c r="F138" s="49"/>
      <c r="G138" s="93"/>
      <c r="H138" s="99"/>
      <c r="I138" s="33">
        <f t="shared" si="7"/>
        <v>0</v>
      </c>
    </row>
    <row r="139" spans="1:9">
      <c r="A139" s="2">
        <f t="shared" si="6"/>
        <v>11</v>
      </c>
      <c r="B139" s="70" t="s">
        <v>112</v>
      </c>
      <c r="C139" s="73" t="s">
        <v>163</v>
      </c>
      <c r="D139" s="71">
        <v>4</v>
      </c>
      <c r="E139" s="31"/>
      <c r="F139" s="49"/>
      <c r="G139" s="32"/>
      <c r="H139" s="99"/>
      <c r="I139" s="33">
        <f t="shared" si="7"/>
        <v>0</v>
      </c>
    </row>
    <row r="140" spans="1:9">
      <c r="A140" s="2">
        <f t="shared" si="6"/>
        <v>12</v>
      </c>
      <c r="B140" s="70" t="s">
        <v>113</v>
      </c>
      <c r="C140" s="73" t="s">
        <v>163</v>
      </c>
      <c r="D140" s="71">
        <v>12</v>
      </c>
      <c r="E140" s="31"/>
      <c r="F140" s="49"/>
      <c r="G140" s="32"/>
      <c r="H140" s="99"/>
      <c r="I140" s="33">
        <f t="shared" si="7"/>
        <v>0</v>
      </c>
    </row>
    <row r="141" spans="1:9">
      <c r="A141" s="2">
        <f t="shared" si="6"/>
        <v>13</v>
      </c>
      <c r="B141" s="70" t="s">
        <v>114</v>
      </c>
      <c r="C141" s="73" t="s">
        <v>163</v>
      </c>
      <c r="D141" s="71">
        <v>6</v>
      </c>
      <c r="E141" s="31"/>
      <c r="F141" s="49"/>
      <c r="G141" s="32"/>
      <c r="H141" s="99"/>
      <c r="I141" s="33">
        <f t="shared" si="7"/>
        <v>0</v>
      </c>
    </row>
    <row r="142" spans="1:9">
      <c r="A142" s="2">
        <f t="shared" si="6"/>
        <v>14</v>
      </c>
      <c r="B142" s="70" t="s">
        <v>57</v>
      </c>
      <c r="C142" s="73" t="s">
        <v>120</v>
      </c>
      <c r="D142" s="71">
        <v>14</v>
      </c>
      <c r="E142" s="31"/>
      <c r="F142" s="49"/>
      <c r="G142" s="32"/>
      <c r="H142" s="99"/>
      <c r="I142" s="33">
        <f t="shared" si="7"/>
        <v>0</v>
      </c>
    </row>
    <row r="143" spans="1:9">
      <c r="A143" s="2">
        <f t="shared" si="6"/>
        <v>15</v>
      </c>
      <c r="B143" s="70" t="s">
        <v>49</v>
      </c>
      <c r="C143" s="73">
        <v>2500</v>
      </c>
      <c r="D143" s="71">
        <v>2</v>
      </c>
      <c r="E143" s="31"/>
      <c r="F143" s="49"/>
      <c r="G143" s="32"/>
      <c r="H143" s="99"/>
      <c r="I143" s="33">
        <f t="shared" si="7"/>
        <v>0</v>
      </c>
    </row>
    <row r="144" spans="1:9">
      <c r="A144" s="2">
        <f t="shared" si="6"/>
        <v>16</v>
      </c>
      <c r="B144" s="70" t="s">
        <v>47</v>
      </c>
      <c r="C144" s="73">
        <v>25000</v>
      </c>
      <c r="D144" s="71">
        <v>7</v>
      </c>
      <c r="E144" s="31"/>
      <c r="F144" s="49"/>
      <c r="G144" s="93"/>
      <c r="H144" s="99"/>
      <c r="I144" s="33">
        <f t="shared" si="7"/>
        <v>0</v>
      </c>
    </row>
    <row r="145" spans="1:9">
      <c r="A145" s="2">
        <f t="shared" si="6"/>
        <v>17</v>
      </c>
      <c r="B145" s="57" t="s">
        <v>76</v>
      </c>
      <c r="C145" s="73">
        <v>60000</v>
      </c>
      <c r="D145" s="71">
        <v>4</v>
      </c>
      <c r="E145" s="31"/>
      <c r="F145" s="49"/>
      <c r="G145" s="32"/>
      <c r="H145" s="99"/>
      <c r="I145" s="33">
        <f t="shared" si="7"/>
        <v>0</v>
      </c>
    </row>
    <row r="146" spans="1:9">
      <c r="A146" s="2">
        <f t="shared" si="6"/>
        <v>18</v>
      </c>
      <c r="B146" s="57" t="s">
        <v>97</v>
      </c>
      <c r="C146" s="73">
        <v>6000</v>
      </c>
      <c r="D146" s="71">
        <v>12</v>
      </c>
      <c r="E146" s="31"/>
      <c r="F146" s="49"/>
      <c r="G146" s="32"/>
      <c r="H146" s="99"/>
      <c r="I146" s="33">
        <f t="shared" si="7"/>
        <v>0</v>
      </c>
    </row>
    <row r="147" spans="1:9">
      <c r="A147" s="2">
        <f t="shared" si="6"/>
        <v>19</v>
      </c>
      <c r="B147" s="57" t="s">
        <v>98</v>
      </c>
      <c r="C147" s="73">
        <v>60000</v>
      </c>
      <c r="D147" s="71">
        <v>7</v>
      </c>
      <c r="E147" s="31"/>
      <c r="F147" s="49"/>
      <c r="G147" s="93"/>
      <c r="H147" s="99"/>
      <c r="I147" s="33">
        <f t="shared" si="7"/>
        <v>0</v>
      </c>
    </row>
    <row r="148" spans="1:9">
      <c r="A148" s="2">
        <v>20</v>
      </c>
      <c r="B148" s="57" t="s">
        <v>99</v>
      </c>
      <c r="C148" s="72">
        <v>9000</v>
      </c>
      <c r="D148" s="71">
        <v>1</v>
      </c>
      <c r="E148" s="31"/>
      <c r="F148" s="49"/>
      <c r="G148" s="93"/>
      <c r="H148" s="99"/>
      <c r="I148" s="33">
        <f t="shared" si="7"/>
        <v>0</v>
      </c>
    </row>
    <row r="149" spans="1:9">
      <c r="A149" s="2">
        <v>21</v>
      </c>
      <c r="B149" s="57" t="s">
        <v>100</v>
      </c>
      <c r="C149" s="73">
        <v>6000</v>
      </c>
      <c r="D149" s="71">
        <v>2</v>
      </c>
      <c r="E149" s="31"/>
      <c r="F149" s="49"/>
      <c r="G149" s="93"/>
      <c r="H149" s="99"/>
      <c r="I149" s="33">
        <f t="shared" si="7"/>
        <v>0</v>
      </c>
    </row>
    <row r="150" spans="1:9">
      <c r="A150" s="2">
        <v>22</v>
      </c>
      <c r="B150" s="57" t="s">
        <v>101</v>
      </c>
      <c r="C150" s="72">
        <v>100000</v>
      </c>
      <c r="D150" s="71">
        <v>1</v>
      </c>
      <c r="E150" s="31"/>
      <c r="F150" s="49"/>
      <c r="G150" s="93"/>
      <c r="H150" s="99"/>
      <c r="I150" s="33">
        <f t="shared" si="7"/>
        <v>0</v>
      </c>
    </row>
    <row r="151" spans="1:9">
      <c r="A151" s="2">
        <v>23</v>
      </c>
      <c r="B151" s="57" t="s">
        <v>117</v>
      </c>
      <c r="C151" s="73">
        <v>5000</v>
      </c>
      <c r="D151" s="71">
        <v>19</v>
      </c>
      <c r="E151" s="31"/>
      <c r="F151" s="49"/>
      <c r="G151" s="93"/>
      <c r="H151" s="99"/>
      <c r="I151" s="33">
        <f t="shared" si="7"/>
        <v>0</v>
      </c>
    </row>
    <row r="152" spans="1:9">
      <c r="A152" s="2">
        <v>24</v>
      </c>
      <c r="B152" s="57" t="s">
        <v>118</v>
      </c>
      <c r="C152" s="72">
        <v>75000</v>
      </c>
      <c r="D152" s="71">
        <v>10</v>
      </c>
      <c r="E152" s="31"/>
      <c r="F152" s="49"/>
      <c r="G152" s="93"/>
      <c r="H152" s="99"/>
      <c r="I152" s="33">
        <f t="shared" si="7"/>
        <v>0</v>
      </c>
    </row>
    <row r="153" spans="1:9" ht="34.15" customHeight="1">
      <c r="A153" s="2">
        <v>25</v>
      </c>
      <c r="B153" s="57" t="s">
        <v>171</v>
      </c>
      <c r="C153" s="73" t="s">
        <v>172</v>
      </c>
      <c r="D153" s="71">
        <v>2</v>
      </c>
      <c r="E153" s="31"/>
      <c r="F153" s="49"/>
      <c r="G153" s="93"/>
      <c r="H153" s="99"/>
      <c r="I153" s="33">
        <f t="shared" si="7"/>
        <v>0</v>
      </c>
    </row>
    <row r="154" spans="1:9">
      <c r="A154" s="2">
        <v>26</v>
      </c>
      <c r="B154" s="57" t="s">
        <v>207</v>
      </c>
      <c r="C154" s="72">
        <v>6000</v>
      </c>
      <c r="D154" s="71">
        <v>4</v>
      </c>
      <c r="E154" s="31"/>
      <c r="F154" s="49"/>
      <c r="G154" s="93"/>
      <c r="H154" s="99"/>
      <c r="I154" s="33">
        <f t="shared" si="7"/>
        <v>0</v>
      </c>
    </row>
    <row r="155" spans="1:9">
      <c r="A155" s="2">
        <v>27</v>
      </c>
      <c r="B155" s="57" t="s">
        <v>119</v>
      </c>
      <c r="C155" s="72">
        <v>60000</v>
      </c>
      <c r="D155" s="71">
        <v>1</v>
      </c>
      <c r="E155" s="31"/>
      <c r="F155" s="49"/>
      <c r="G155" s="93"/>
      <c r="H155" s="99"/>
      <c r="I155" s="33">
        <f t="shared" si="7"/>
        <v>0</v>
      </c>
    </row>
    <row r="156" spans="1:9" ht="16.5" thickBot="1">
      <c r="A156" s="3">
        <v>28</v>
      </c>
      <c r="B156" s="128" t="s">
        <v>202</v>
      </c>
      <c r="C156" s="88">
        <v>87000</v>
      </c>
      <c r="D156" s="89">
        <v>2</v>
      </c>
      <c r="E156" s="125"/>
      <c r="F156" s="133"/>
      <c r="G156" s="129"/>
      <c r="H156" s="177"/>
      <c r="I156" s="34">
        <f t="shared" si="7"/>
        <v>0</v>
      </c>
    </row>
    <row r="157" spans="1:9" ht="16.5" thickBot="1">
      <c r="A157" s="156"/>
      <c r="B157" s="157"/>
      <c r="C157" s="158" t="s">
        <v>24</v>
      </c>
      <c r="D157" s="159">
        <f>SUM(D129:D156)</f>
        <v>255</v>
      </c>
      <c r="E157" s="156"/>
      <c r="F157" s="156"/>
      <c r="G157" s="160" t="s">
        <v>4</v>
      </c>
      <c r="H157" s="160"/>
      <c r="I157" s="161" t="s">
        <v>4</v>
      </c>
    </row>
    <row r="158" spans="1:9" ht="51.6" customHeight="1" thickBot="1">
      <c r="C158" s="212"/>
      <c r="D158" s="212"/>
      <c r="E158" s="43"/>
      <c r="G158" s="202" t="s">
        <v>5</v>
      </c>
      <c r="H158" s="203"/>
      <c r="I158" s="162">
        <f>SUM(I129:I156)</f>
        <v>0</v>
      </c>
    </row>
    <row r="159" spans="1:9">
      <c r="C159" s="37"/>
      <c r="D159" s="37"/>
      <c r="E159" s="38"/>
      <c r="H159" s="37"/>
      <c r="I159" s="39"/>
    </row>
    <row r="160" spans="1:9" ht="16.5" thickBot="1">
      <c r="C160" s="37"/>
      <c r="D160" s="37"/>
      <c r="E160" s="38"/>
      <c r="H160" s="37"/>
      <c r="I160" s="39"/>
    </row>
    <row r="161" spans="1:9" ht="40.9" customHeight="1" thickBot="1">
      <c r="A161" s="207" t="s">
        <v>16</v>
      </c>
      <c r="B161" s="208"/>
      <c r="C161" s="208"/>
      <c r="D161" s="208"/>
      <c r="E161" s="208"/>
      <c r="F161" s="208"/>
      <c r="G161" s="208"/>
      <c r="H161" s="208"/>
      <c r="I161" s="209"/>
    </row>
    <row r="162" spans="1:9" ht="152.44999999999999" customHeight="1" thickBot="1">
      <c r="A162" s="149" t="s">
        <v>0</v>
      </c>
      <c r="B162" s="150" t="s">
        <v>1</v>
      </c>
      <c r="C162" s="151" t="s">
        <v>26</v>
      </c>
      <c r="D162" s="151" t="s">
        <v>44</v>
      </c>
      <c r="E162" s="151" t="s">
        <v>43</v>
      </c>
      <c r="F162" s="152" t="s">
        <v>116</v>
      </c>
      <c r="G162" s="153" t="s">
        <v>115</v>
      </c>
      <c r="H162" s="154" t="s">
        <v>2</v>
      </c>
      <c r="I162" s="155" t="s">
        <v>3</v>
      </c>
    </row>
    <row r="163" spans="1:9" ht="16.899999999999999" customHeight="1">
      <c r="A163" s="1">
        <v>1</v>
      </c>
      <c r="B163" s="187" t="s">
        <v>210</v>
      </c>
      <c r="C163" s="188" t="s">
        <v>211</v>
      </c>
      <c r="D163" s="189">
        <v>15</v>
      </c>
      <c r="E163" s="53"/>
      <c r="F163" s="15"/>
      <c r="G163" s="95"/>
      <c r="H163" s="193"/>
      <c r="I163" s="16">
        <f>H163*D163</f>
        <v>0</v>
      </c>
    </row>
    <row r="164" spans="1:9">
      <c r="A164" s="2">
        <v>2</v>
      </c>
      <c r="B164" s="180" t="s">
        <v>212</v>
      </c>
      <c r="C164" s="181" t="s">
        <v>120</v>
      </c>
      <c r="D164" s="182">
        <v>15</v>
      </c>
      <c r="E164" s="54"/>
      <c r="F164" s="18"/>
      <c r="G164" s="96"/>
      <c r="H164" s="194"/>
      <c r="I164" s="19">
        <f t="shared" ref="I164:I182" si="8">H164*D164</f>
        <v>0</v>
      </c>
    </row>
    <row r="165" spans="1:9">
      <c r="A165" s="2">
        <v>3</v>
      </c>
      <c r="B165" s="180" t="s">
        <v>213</v>
      </c>
      <c r="C165" s="181" t="s">
        <v>209</v>
      </c>
      <c r="D165" s="182">
        <v>3</v>
      </c>
      <c r="E165" s="54"/>
      <c r="F165" s="18"/>
      <c r="G165" s="96"/>
      <c r="H165" s="194"/>
      <c r="I165" s="19">
        <f t="shared" si="8"/>
        <v>0</v>
      </c>
    </row>
    <row r="166" spans="1:9">
      <c r="A166" s="2">
        <v>4</v>
      </c>
      <c r="B166" s="180" t="s">
        <v>214</v>
      </c>
      <c r="C166" s="181" t="s">
        <v>215</v>
      </c>
      <c r="D166" s="182">
        <v>3</v>
      </c>
      <c r="E166" s="54"/>
      <c r="F166" s="18"/>
      <c r="G166" s="96"/>
      <c r="H166" s="194"/>
      <c r="I166" s="19">
        <f t="shared" si="8"/>
        <v>0</v>
      </c>
    </row>
    <row r="167" spans="1:9">
      <c r="A167" s="2">
        <v>5</v>
      </c>
      <c r="B167" s="180" t="s">
        <v>216</v>
      </c>
      <c r="C167" s="181">
        <v>2560</v>
      </c>
      <c r="D167" s="182">
        <v>2</v>
      </c>
      <c r="E167" s="54"/>
      <c r="F167" s="18"/>
      <c r="G167" s="47"/>
      <c r="H167" s="194"/>
      <c r="I167" s="19">
        <f t="shared" si="8"/>
        <v>0</v>
      </c>
    </row>
    <row r="168" spans="1:9">
      <c r="A168" s="2">
        <v>6</v>
      </c>
      <c r="B168" s="180" t="s">
        <v>217</v>
      </c>
      <c r="C168" s="183">
        <v>1500</v>
      </c>
      <c r="D168" s="182">
        <v>4</v>
      </c>
      <c r="E168" s="54"/>
      <c r="F168" s="18"/>
      <c r="G168" s="47"/>
      <c r="H168" s="194"/>
      <c r="I168" s="19">
        <f t="shared" si="8"/>
        <v>0</v>
      </c>
    </row>
    <row r="169" spans="1:9">
      <c r="A169" s="2">
        <v>7</v>
      </c>
      <c r="B169" s="180" t="s">
        <v>14</v>
      </c>
      <c r="C169" s="184">
        <v>2500</v>
      </c>
      <c r="D169" s="182">
        <v>10</v>
      </c>
      <c r="E169" s="54"/>
      <c r="F169" s="18"/>
      <c r="G169" s="47"/>
      <c r="H169" s="194"/>
      <c r="I169" s="19">
        <f t="shared" si="8"/>
        <v>0</v>
      </c>
    </row>
    <row r="170" spans="1:9">
      <c r="A170" s="2">
        <v>8</v>
      </c>
      <c r="B170" s="180" t="s">
        <v>218</v>
      </c>
      <c r="C170" s="183">
        <v>60000</v>
      </c>
      <c r="D170" s="182">
        <v>4</v>
      </c>
      <c r="E170" s="54"/>
      <c r="F170" s="31"/>
      <c r="G170" s="47"/>
      <c r="H170" s="194"/>
      <c r="I170" s="19">
        <f t="shared" si="8"/>
        <v>0</v>
      </c>
    </row>
    <row r="171" spans="1:9">
      <c r="A171" s="2">
        <v>9</v>
      </c>
      <c r="B171" s="180" t="s">
        <v>13</v>
      </c>
      <c r="C171" s="183">
        <v>60000</v>
      </c>
      <c r="D171" s="182">
        <v>6</v>
      </c>
      <c r="E171" s="54"/>
      <c r="F171" s="31"/>
      <c r="G171" s="47"/>
      <c r="H171" s="194"/>
      <c r="I171" s="19">
        <f t="shared" si="8"/>
        <v>0</v>
      </c>
    </row>
    <row r="172" spans="1:9">
      <c r="A172" s="2">
        <v>10</v>
      </c>
      <c r="B172" s="180" t="s">
        <v>219</v>
      </c>
      <c r="C172" s="183">
        <v>15000</v>
      </c>
      <c r="D172" s="182">
        <v>2</v>
      </c>
      <c r="E172" s="54"/>
      <c r="F172" s="18"/>
      <c r="G172" s="96"/>
      <c r="H172" s="194"/>
      <c r="I172" s="19">
        <f t="shared" si="8"/>
        <v>0</v>
      </c>
    </row>
    <row r="173" spans="1:9" ht="15" customHeight="1">
      <c r="A173" s="2">
        <v>11</v>
      </c>
      <c r="B173" s="180" t="s">
        <v>228</v>
      </c>
      <c r="C173" s="181">
        <v>2100</v>
      </c>
      <c r="D173" s="182">
        <v>2</v>
      </c>
      <c r="E173" s="54"/>
      <c r="F173" s="18"/>
      <c r="G173" s="47"/>
      <c r="H173" s="194"/>
      <c r="I173" s="19">
        <f t="shared" si="8"/>
        <v>0</v>
      </c>
    </row>
    <row r="174" spans="1:9" ht="15" customHeight="1">
      <c r="A174" s="2">
        <v>12</v>
      </c>
      <c r="B174" s="180" t="s">
        <v>220</v>
      </c>
      <c r="C174" s="181">
        <v>25000</v>
      </c>
      <c r="D174" s="182">
        <v>40</v>
      </c>
      <c r="E174" s="54"/>
      <c r="F174" s="18"/>
      <c r="G174" s="47"/>
      <c r="H174" s="194"/>
      <c r="I174" s="19">
        <f t="shared" si="8"/>
        <v>0</v>
      </c>
    </row>
    <row r="175" spans="1:9" ht="15" customHeight="1">
      <c r="A175" s="2">
        <v>13</v>
      </c>
      <c r="B175" s="180" t="s">
        <v>221</v>
      </c>
      <c r="C175" s="185">
        <v>500000</v>
      </c>
      <c r="D175" s="182">
        <v>15</v>
      </c>
      <c r="E175" s="54"/>
      <c r="F175" s="18"/>
      <c r="G175" s="47"/>
      <c r="H175" s="194"/>
      <c r="I175" s="19">
        <f t="shared" si="8"/>
        <v>0</v>
      </c>
    </row>
    <row r="176" spans="1:9" ht="15" customHeight="1">
      <c r="A176" s="2">
        <v>14</v>
      </c>
      <c r="B176" s="180" t="s">
        <v>147</v>
      </c>
      <c r="C176" s="185" t="s">
        <v>121</v>
      </c>
      <c r="D176" s="182">
        <v>4</v>
      </c>
      <c r="E176" s="54"/>
      <c r="F176" s="18"/>
      <c r="G176" s="47"/>
      <c r="H176" s="194"/>
      <c r="I176" s="19">
        <f t="shared" si="8"/>
        <v>0</v>
      </c>
    </row>
    <row r="177" spans="1:9" ht="15" customHeight="1">
      <c r="A177" s="2">
        <v>15</v>
      </c>
      <c r="B177" s="180" t="s">
        <v>222</v>
      </c>
      <c r="C177" s="185">
        <v>25000</v>
      </c>
      <c r="D177" s="182">
        <v>3</v>
      </c>
      <c r="E177" s="54"/>
      <c r="F177" s="18"/>
      <c r="G177" s="47"/>
      <c r="H177" s="194"/>
      <c r="I177" s="19">
        <f t="shared" si="8"/>
        <v>0</v>
      </c>
    </row>
    <row r="178" spans="1:9" ht="15" customHeight="1">
      <c r="A178" s="2">
        <v>16</v>
      </c>
      <c r="B178" s="180" t="s">
        <v>55</v>
      </c>
      <c r="C178" s="186">
        <v>3000</v>
      </c>
      <c r="D178" s="182">
        <v>9</v>
      </c>
      <c r="E178" s="54"/>
      <c r="F178" s="18"/>
      <c r="G178" s="47"/>
      <c r="H178" s="194"/>
      <c r="I178" s="19">
        <f t="shared" si="8"/>
        <v>0</v>
      </c>
    </row>
    <row r="179" spans="1:9" ht="15" customHeight="1">
      <c r="A179" s="2">
        <v>17</v>
      </c>
      <c r="B179" s="180" t="s">
        <v>56</v>
      </c>
      <c r="C179" s="186">
        <v>60000</v>
      </c>
      <c r="D179" s="182">
        <v>3</v>
      </c>
      <c r="E179" s="54"/>
      <c r="F179" s="18"/>
      <c r="G179" s="47"/>
      <c r="H179" s="194"/>
      <c r="I179" s="19">
        <f t="shared" si="8"/>
        <v>0</v>
      </c>
    </row>
    <row r="180" spans="1:9">
      <c r="A180" s="2">
        <v>18</v>
      </c>
      <c r="B180" s="180" t="s">
        <v>223</v>
      </c>
      <c r="C180" s="186" t="s">
        <v>224</v>
      </c>
      <c r="D180" s="182">
        <v>3</v>
      </c>
      <c r="E180" s="54"/>
      <c r="F180" s="18"/>
      <c r="G180" s="47"/>
      <c r="H180" s="194"/>
      <c r="I180" s="19">
        <f t="shared" si="8"/>
        <v>0</v>
      </c>
    </row>
    <row r="181" spans="1:9">
      <c r="A181" s="2">
        <v>19</v>
      </c>
      <c r="B181" s="180" t="s">
        <v>225</v>
      </c>
      <c r="C181" s="186" t="s">
        <v>226</v>
      </c>
      <c r="D181" s="182">
        <v>2</v>
      </c>
      <c r="E181" s="54"/>
      <c r="F181" s="18"/>
      <c r="G181" s="96"/>
      <c r="H181" s="194"/>
      <c r="I181" s="19">
        <f t="shared" si="8"/>
        <v>0</v>
      </c>
    </row>
    <row r="182" spans="1:9" ht="16.5" thickBot="1">
      <c r="A182" s="3">
        <v>20</v>
      </c>
      <c r="B182" s="190" t="s">
        <v>227</v>
      </c>
      <c r="C182" s="191">
        <v>25000</v>
      </c>
      <c r="D182" s="192">
        <v>2</v>
      </c>
      <c r="E182" s="55"/>
      <c r="F182" s="20"/>
      <c r="G182" s="97"/>
      <c r="H182" s="195"/>
      <c r="I182" s="21">
        <f t="shared" si="8"/>
        <v>0</v>
      </c>
    </row>
    <row r="183" spans="1:9" ht="16.5" thickBot="1">
      <c r="A183" s="22"/>
      <c r="B183" s="23"/>
      <c r="C183" s="91" t="s">
        <v>24</v>
      </c>
      <c r="D183" s="24">
        <f>SUM(D163:D182)</f>
        <v>147</v>
      </c>
      <c r="E183" s="22" t="s">
        <v>4</v>
      </c>
      <c r="F183" s="22"/>
      <c r="G183" s="22"/>
      <c r="H183" s="25"/>
      <c r="I183" s="36"/>
    </row>
    <row r="184" spans="1:9" ht="43.9" customHeight="1" thickBot="1">
      <c r="C184" s="212"/>
      <c r="D184" s="212"/>
      <c r="E184" s="43"/>
      <c r="G184" s="202" t="s">
        <v>5</v>
      </c>
      <c r="H184" s="203"/>
      <c r="I184" s="81">
        <f>SUM(I163:I182)</f>
        <v>0</v>
      </c>
    </row>
    <row r="185" spans="1:9">
      <c r="C185" s="37"/>
      <c r="D185" s="37"/>
      <c r="E185" s="38"/>
      <c r="H185" s="37"/>
      <c r="I185" s="39"/>
    </row>
    <row r="186" spans="1:9" ht="16.5" thickBot="1">
      <c r="C186" s="37"/>
      <c r="D186" s="37"/>
      <c r="E186" s="38"/>
      <c r="H186" s="37"/>
      <c r="I186" s="39"/>
    </row>
    <row r="187" spans="1:9" ht="40.15" customHeight="1" thickBot="1">
      <c r="A187" s="207" t="s">
        <v>17</v>
      </c>
      <c r="B187" s="208"/>
      <c r="C187" s="208"/>
      <c r="D187" s="208"/>
      <c r="E187" s="208"/>
      <c r="F187" s="208"/>
      <c r="G187" s="208"/>
      <c r="H187" s="208"/>
      <c r="I187" s="209"/>
    </row>
    <row r="188" spans="1:9" ht="136.15" customHeight="1" thickBot="1">
      <c r="A188" s="9" t="s">
        <v>0</v>
      </c>
      <c r="B188" s="10" t="s">
        <v>1</v>
      </c>
      <c r="C188" s="11" t="s">
        <v>26</v>
      </c>
      <c r="D188" s="11" t="s">
        <v>44</v>
      </c>
      <c r="E188" s="11" t="s">
        <v>43</v>
      </c>
      <c r="F188" s="27" t="s">
        <v>116</v>
      </c>
      <c r="G188" s="28" t="s">
        <v>115</v>
      </c>
      <c r="H188" s="12" t="s">
        <v>2</v>
      </c>
      <c r="I188" s="13" t="s">
        <v>3</v>
      </c>
    </row>
    <row r="189" spans="1:9">
      <c r="A189" s="45">
        <v>1</v>
      </c>
      <c r="B189" s="63" t="s">
        <v>122</v>
      </c>
      <c r="C189" s="80">
        <v>15500</v>
      </c>
      <c r="D189" s="75">
        <f>7+8+10+40+10</f>
        <v>75</v>
      </c>
      <c r="E189" s="14"/>
      <c r="F189" s="48"/>
      <c r="G189" s="29"/>
      <c r="H189" s="98"/>
      <c r="I189" s="16">
        <f>H189*D189</f>
        <v>0</v>
      </c>
    </row>
    <row r="190" spans="1:9">
      <c r="A190" s="46">
        <v>2</v>
      </c>
      <c r="B190" s="57" t="s">
        <v>123</v>
      </c>
      <c r="C190" s="72">
        <v>500000</v>
      </c>
      <c r="D190" s="76">
        <v>27</v>
      </c>
      <c r="E190" s="17"/>
      <c r="F190" s="18"/>
      <c r="G190" s="93"/>
      <c r="H190" s="99"/>
      <c r="I190" s="19">
        <f t="shared" ref="I190:I230" si="9">H190*D190</f>
        <v>0</v>
      </c>
    </row>
    <row r="191" spans="1:9">
      <c r="A191" s="46">
        <v>3</v>
      </c>
      <c r="B191" s="57" t="s">
        <v>124</v>
      </c>
      <c r="C191" s="72">
        <v>60000</v>
      </c>
      <c r="D191" s="76">
        <v>39</v>
      </c>
      <c r="E191" s="17"/>
      <c r="F191" s="31"/>
      <c r="G191" s="32"/>
      <c r="H191" s="99"/>
      <c r="I191" s="19">
        <f t="shared" si="9"/>
        <v>0</v>
      </c>
    </row>
    <row r="192" spans="1:9">
      <c r="A192" s="46">
        <v>4</v>
      </c>
      <c r="B192" s="57" t="s">
        <v>125</v>
      </c>
      <c r="C192" s="73" t="s">
        <v>126</v>
      </c>
      <c r="D192" s="76">
        <f>18+30</f>
        <v>48</v>
      </c>
      <c r="E192" s="17"/>
      <c r="F192" s="18"/>
      <c r="G192" s="93"/>
      <c r="H192" s="99"/>
      <c r="I192" s="19">
        <f t="shared" si="9"/>
        <v>0</v>
      </c>
    </row>
    <row r="193" spans="1:9">
      <c r="A193" s="46">
        <v>5</v>
      </c>
      <c r="B193" s="57" t="s">
        <v>127</v>
      </c>
      <c r="C193" s="73" t="s">
        <v>128</v>
      </c>
      <c r="D193" s="76">
        <f>18+15</f>
        <v>33</v>
      </c>
      <c r="E193" s="17"/>
      <c r="F193" s="18"/>
      <c r="G193" s="32"/>
      <c r="H193" s="99"/>
      <c r="I193" s="19">
        <f t="shared" si="9"/>
        <v>0</v>
      </c>
    </row>
    <row r="194" spans="1:9">
      <c r="A194" s="46">
        <v>6</v>
      </c>
      <c r="B194" s="57" t="s">
        <v>129</v>
      </c>
      <c r="C194" s="73" t="s">
        <v>128</v>
      </c>
      <c r="D194" s="76">
        <v>33</v>
      </c>
      <c r="E194" s="17"/>
      <c r="F194" s="18"/>
      <c r="G194" s="32"/>
      <c r="H194" s="99"/>
      <c r="I194" s="19">
        <f t="shared" si="9"/>
        <v>0</v>
      </c>
    </row>
    <row r="195" spans="1:9">
      <c r="A195" s="46">
        <v>7</v>
      </c>
      <c r="B195" s="57" t="s">
        <v>130</v>
      </c>
      <c r="C195" s="73" t="s">
        <v>128</v>
      </c>
      <c r="D195" s="76">
        <v>33</v>
      </c>
      <c r="E195" s="17"/>
      <c r="F195" s="18"/>
      <c r="G195" s="32"/>
      <c r="H195" s="99"/>
      <c r="I195" s="19">
        <f t="shared" si="9"/>
        <v>0</v>
      </c>
    </row>
    <row r="196" spans="1:9">
      <c r="A196" s="46">
        <v>8</v>
      </c>
      <c r="B196" s="57" t="s">
        <v>131</v>
      </c>
      <c r="C196" s="73" t="s">
        <v>128</v>
      </c>
      <c r="D196" s="76">
        <v>33</v>
      </c>
      <c r="E196" s="17"/>
      <c r="F196" s="18"/>
      <c r="G196" s="32"/>
      <c r="H196" s="99"/>
      <c r="I196" s="19">
        <f t="shared" si="9"/>
        <v>0</v>
      </c>
    </row>
    <row r="197" spans="1:9">
      <c r="A197" s="46">
        <f>A196+1</f>
        <v>9</v>
      </c>
      <c r="B197" s="57" t="s">
        <v>132</v>
      </c>
      <c r="C197" s="72">
        <v>300000</v>
      </c>
      <c r="D197" s="76">
        <v>1</v>
      </c>
      <c r="E197" s="17"/>
      <c r="F197" s="31"/>
      <c r="G197" s="32"/>
      <c r="H197" s="99"/>
      <c r="I197" s="19">
        <f t="shared" si="9"/>
        <v>0</v>
      </c>
    </row>
    <row r="198" spans="1:9">
      <c r="A198" s="46">
        <f t="shared" ref="A198:A230" si="10">A197+1</f>
        <v>10</v>
      </c>
      <c r="B198" s="57" t="s">
        <v>133</v>
      </c>
      <c r="C198" s="73">
        <v>2500</v>
      </c>
      <c r="D198" s="76">
        <v>84</v>
      </c>
      <c r="E198" s="17"/>
      <c r="F198" s="18"/>
      <c r="G198" s="32"/>
      <c r="H198" s="99"/>
      <c r="I198" s="19">
        <f t="shared" si="9"/>
        <v>0</v>
      </c>
    </row>
    <row r="199" spans="1:9" ht="15" customHeight="1">
      <c r="A199" s="46">
        <f t="shared" si="10"/>
        <v>11</v>
      </c>
      <c r="B199" s="57" t="s">
        <v>134</v>
      </c>
      <c r="C199" s="72">
        <v>60000</v>
      </c>
      <c r="D199" s="76">
        <v>4</v>
      </c>
      <c r="E199" s="17"/>
      <c r="F199" s="31"/>
      <c r="G199" s="32"/>
      <c r="H199" s="99"/>
      <c r="I199" s="19">
        <f t="shared" si="9"/>
        <v>0</v>
      </c>
    </row>
    <row r="200" spans="1:9">
      <c r="A200" s="46">
        <f t="shared" si="10"/>
        <v>12</v>
      </c>
      <c r="B200" s="57" t="s">
        <v>135</v>
      </c>
      <c r="C200" s="73">
        <v>15000</v>
      </c>
      <c r="D200" s="76">
        <v>3</v>
      </c>
      <c r="E200" s="17"/>
      <c r="F200" s="18"/>
      <c r="G200" s="93"/>
      <c r="H200" s="99"/>
      <c r="I200" s="19">
        <f t="shared" si="9"/>
        <v>0</v>
      </c>
    </row>
    <row r="201" spans="1:9">
      <c r="A201" s="46">
        <f t="shared" si="10"/>
        <v>13</v>
      </c>
      <c r="B201" s="57" t="s">
        <v>136</v>
      </c>
      <c r="C201" s="73">
        <v>3000</v>
      </c>
      <c r="D201" s="76">
        <v>1</v>
      </c>
      <c r="E201" s="17"/>
      <c r="F201" s="18"/>
      <c r="G201" s="32"/>
      <c r="H201" s="99"/>
      <c r="I201" s="19">
        <f t="shared" si="9"/>
        <v>0</v>
      </c>
    </row>
    <row r="202" spans="1:9">
      <c r="A202" s="46">
        <v>14</v>
      </c>
      <c r="B202" s="57" t="s">
        <v>137</v>
      </c>
      <c r="C202" s="73">
        <v>15000</v>
      </c>
      <c r="D202" s="76">
        <v>1</v>
      </c>
      <c r="E202" s="17"/>
      <c r="F202" s="18"/>
      <c r="G202" s="32"/>
      <c r="H202" s="99"/>
      <c r="I202" s="19">
        <f t="shared" si="9"/>
        <v>0</v>
      </c>
    </row>
    <row r="203" spans="1:9">
      <c r="A203" s="46">
        <v>15</v>
      </c>
      <c r="B203" s="57" t="s">
        <v>138</v>
      </c>
      <c r="C203" s="73">
        <v>8500</v>
      </c>
      <c r="D203" s="76">
        <v>8</v>
      </c>
      <c r="E203" s="17"/>
      <c r="F203" s="18"/>
      <c r="G203" s="32"/>
      <c r="H203" s="99"/>
      <c r="I203" s="19">
        <f t="shared" si="9"/>
        <v>0</v>
      </c>
    </row>
    <row r="204" spans="1:9">
      <c r="A204" s="46">
        <v>16</v>
      </c>
      <c r="B204" s="57" t="s">
        <v>139</v>
      </c>
      <c r="C204" s="73">
        <v>6000</v>
      </c>
      <c r="D204" s="76">
        <v>50</v>
      </c>
      <c r="E204" s="17"/>
      <c r="F204" s="18"/>
      <c r="G204" s="32"/>
      <c r="H204" s="99"/>
      <c r="I204" s="19">
        <f t="shared" si="9"/>
        <v>0</v>
      </c>
    </row>
    <row r="205" spans="1:9">
      <c r="A205" s="46">
        <v>17</v>
      </c>
      <c r="B205" s="57" t="s">
        <v>140</v>
      </c>
      <c r="C205" s="73">
        <v>60000</v>
      </c>
      <c r="D205" s="76">
        <v>14</v>
      </c>
      <c r="E205" s="17"/>
      <c r="F205" s="18"/>
      <c r="G205" s="32"/>
      <c r="H205" s="99"/>
      <c r="I205" s="19">
        <f t="shared" si="9"/>
        <v>0</v>
      </c>
    </row>
    <row r="206" spans="1:9">
      <c r="A206" s="46">
        <v>18</v>
      </c>
      <c r="B206" s="57" t="s">
        <v>141</v>
      </c>
      <c r="C206" s="73" t="s">
        <v>162</v>
      </c>
      <c r="D206" s="76">
        <v>15</v>
      </c>
      <c r="E206" s="17"/>
      <c r="F206" s="18"/>
      <c r="G206" s="32"/>
      <c r="H206" s="99"/>
      <c r="I206" s="19">
        <f t="shared" si="9"/>
        <v>0</v>
      </c>
    </row>
    <row r="207" spans="1:9">
      <c r="A207" s="46">
        <v>19</v>
      </c>
      <c r="B207" s="57" t="s">
        <v>142</v>
      </c>
      <c r="C207" s="73" t="s">
        <v>143</v>
      </c>
      <c r="D207" s="76">
        <v>15</v>
      </c>
      <c r="E207" s="17"/>
      <c r="F207" s="18"/>
      <c r="G207" s="32"/>
      <c r="H207" s="99"/>
      <c r="I207" s="19">
        <f t="shared" si="9"/>
        <v>0</v>
      </c>
    </row>
    <row r="208" spans="1:9">
      <c r="A208" s="46">
        <v>20</v>
      </c>
      <c r="B208" s="57" t="s">
        <v>144</v>
      </c>
      <c r="C208" s="73" t="s">
        <v>143</v>
      </c>
      <c r="D208" s="76">
        <v>15</v>
      </c>
      <c r="E208" s="17"/>
      <c r="F208" s="18"/>
      <c r="G208" s="32"/>
      <c r="H208" s="99"/>
      <c r="I208" s="19">
        <f t="shared" si="9"/>
        <v>0</v>
      </c>
    </row>
    <row r="209" spans="1:9">
      <c r="A209" s="46">
        <v>21</v>
      </c>
      <c r="B209" s="57" t="s">
        <v>145</v>
      </c>
      <c r="C209" s="73" t="s">
        <v>143</v>
      </c>
      <c r="D209" s="76">
        <v>15</v>
      </c>
      <c r="E209" s="17"/>
      <c r="F209" s="18"/>
      <c r="G209" s="32"/>
      <c r="H209" s="99"/>
      <c r="I209" s="19">
        <f t="shared" si="9"/>
        <v>0</v>
      </c>
    </row>
    <row r="210" spans="1:9">
      <c r="A210" s="46">
        <v>22</v>
      </c>
      <c r="B210" s="57" t="s">
        <v>146</v>
      </c>
      <c r="C210" s="73" t="s">
        <v>143</v>
      </c>
      <c r="D210" s="76">
        <v>15</v>
      </c>
      <c r="E210" s="17"/>
      <c r="F210" s="18"/>
      <c r="G210" s="32"/>
      <c r="H210" s="99"/>
      <c r="I210" s="19">
        <f t="shared" si="9"/>
        <v>0</v>
      </c>
    </row>
    <row r="211" spans="1:9" ht="28.5">
      <c r="A211" s="46">
        <v>23</v>
      </c>
      <c r="B211" s="57" t="s">
        <v>147</v>
      </c>
      <c r="C211" s="67" t="s">
        <v>121</v>
      </c>
      <c r="D211" s="76">
        <v>5</v>
      </c>
      <c r="E211" s="17"/>
      <c r="F211" s="18"/>
      <c r="G211" s="32"/>
      <c r="H211" s="99"/>
      <c r="I211" s="19">
        <f t="shared" si="9"/>
        <v>0</v>
      </c>
    </row>
    <row r="212" spans="1:9">
      <c r="A212" s="46">
        <v>24</v>
      </c>
      <c r="B212" s="57" t="s">
        <v>148</v>
      </c>
      <c r="C212" s="67">
        <v>6000</v>
      </c>
      <c r="D212" s="76">
        <v>20</v>
      </c>
      <c r="E212" s="17"/>
      <c r="F212" s="18"/>
      <c r="G212" s="32"/>
      <c r="H212" s="99"/>
      <c r="I212" s="19">
        <f t="shared" si="9"/>
        <v>0</v>
      </c>
    </row>
    <row r="213" spans="1:9">
      <c r="A213" s="46">
        <v>25</v>
      </c>
      <c r="B213" s="57" t="s">
        <v>149</v>
      </c>
      <c r="C213" s="67">
        <v>25000</v>
      </c>
      <c r="D213" s="76">
        <v>1</v>
      </c>
      <c r="E213" s="17"/>
      <c r="F213" s="18"/>
      <c r="G213" s="32"/>
      <c r="H213" s="99"/>
      <c r="I213" s="19">
        <f t="shared" si="9"/>
        <v>0</v>
      </c>
    </row>
    <row r="214" spans="1:9">
      <c r="A214" s="46">
        <v>26</v>
      </c>
      <c r="B214" s="57" t="s">
        <v>150</v>
      </c>
      <c r="C214" s="67">
        <v>10000</v>
      </c>
      <c r="D214" s="76">
        <v>1</v>
      </c>
      <c r="E214" s="17"/>
      <c r="F214" s="18"/>
      <c r="G214" s="32"/>
      <c r="H214" s="99"/>
      <c r="I214" s="19">
        <f t="shared" si="9"/>
        <v>0</v>
      </c>
    </row>
    <row r="215" spans="1:9">
      <c r="A215" s="46">
        <v>27</v>
      </c>
      <c r="B215" s="77" t="s">
        <v>151</v>
      </c>
      <c r="C215" s="67">
        <v>200000</v>
      </c>
      <c r="D215" s="76">
        <v>1</v>
      </c>
      <c r="E215" s="17"/>
      <c r="F215" s="18"/>
      <c r="G215" s="32"/>
      <c r="H215" s="99"/>
      <c r="I215" s="19">
        <f t="shared" si="9"/>
        <v>0</v>
      </c>
    </row>
    <row r="216" spans="1:9" ht="28.5">
      <c r="A216" s="46">
        <v>28</v>
      </c>
      <c r="B216" s="78" t="s">
        <v>152</v>
      </c>
      <c r="C216" s="67" t="s">
        <v>176</v>
      </c>
      <c r="D216" s="76">
        <v>1</v>
      </c>
      <c r="E216" s="17"/>
      <c r="F216" s="18"/>
      <c r="G216" s="32"/>
      <c r="H216" s="99"/>
      <c r="I216" s="19">
        <f t="shared" si="9"/>
        <v>0</v>
      </c>
    </row>
    <row r="217" spans="1:9">
      <c r="A217" s="46">
        <v>29</v>
      </c>
      <c r="B217" s="79" t="s">
        <v>153</v>
      </c>
      <c r="C217" s="67">
        <v>60000</v>
      </c>
      <c r="D217" s="76">
        <v>9</v>
      </c>
      <c r="E217" s="17"/>
      <c r="F217" s="18"/>
      <c r="G217" s="32"/>
      <c r="H217" s="99"/>
      <c r="I217" s="19">
        <f t="shared" si="9"/>
        <v>0</v>
      </c>
    </row>
    <row r="218" spans="1:9">
      <c r="A218" s="46">
        <v>30</v>
      </c>
      <c r="B218" s="79" t="s">
        <v>154</v>
      </c>
      <c r="C218" s="67">
        <v>1700</v>
      </c>
      <c r="D218" s="76">
        <v>2</v>
      </c>
      <c r="E218" s="17"/>
      <c r="F218" s="18"/>
      <c r="G218" s="32"/>
      <c r="H218" s="99"/>
      <c r="I218" s="19">
        <f t="shared" si="9"/>
        <v>0</v>
      </c>
    </row>
    <row r="219" spans="1:9">
      <c r="A219" s="46">
        <v>31</v>
      </c>
      <c r="B219" s="79" t="s">
        <v>155</v>
      </c>
      <c r="C219" s="67">
        <v>1700</v>
      </c>
      <c r="D219" s="76">
        <v>2</v>
      </c>
      <c r="E219" s="17"/>
      <c r="F219" s="18"/>
      <c r="G219" s="32"/>
      <c r="H219" s="99"/>
      <c r="I219" s="19">
        <f t="shared" si="9"/>
        <v>0</v>
      </c>
    </row>
    <row r="220" spans="1:9">
      <c r="A220" s="46">
        <v>32</v>
      </c>
      <c r="B220" s="79" t="s">
        <v>156</v>
      </c>
      <c r="C220" s="67">
        <v>1700</v>
      </c>
      <c r="D220" s="76">
        <v>2</v>
      </c>
      <c r="E220" s="17"/>
      <c r="F220" s="18"/>
      <c r="G220" s="32"/>
      <c r="H220" s="99"/>
      <c r="I220" s="19">
        <f t="shared" si="9"/>
        <v>0</v>
      </c>
    </row>
    <row r="221" spans="1:9">
      <c r="A221" s="46">
        <v>33</v>
      </c>
      <c r="B221" s="79" t="s">
        <v>157</v>
      </c>
      <c r="C221" s="67">
        <v>2900</v>
      </c>
      <c r="D221" s="76">
        <v>2</v>
      </c>
      <c r="E221" s="17"/>
      <c r="F221" s="18"/>
      <c r="G221" s="93"/>
      <c r="H221" s="99"/>
      <c r="I221" s="19">
        <f t="shared" si="9"/>
        <v>0</v>
      </c>
    </row>
    <row r="222" spans="1:9">
      <c r="A222" s="46">
        <v>34</v>
      </c>
      <c r="B222" s="79" t="s">
        <v>158</v>
      </c>
      <c r="C222" s="67">
        <v>6000</v>
      </c>
      <c r="D222" s="76">
        <v>1</v>
      </c>
      <c r="E222" s="17"/>
      <c r="F222" s="18"/>
      <c r="G222" s="32"/>
      <c r="H222" s="99"/>
      <c r="I222" s="19">
        <f t="shared" si="9"/>
        <v>0</v>
      </c>
    </row>
    <row r="223" spans="1:9">
      <c r="A223" s="46">
        <v>35</v>
      </c>
      <c r="B223" s="79" t="s">
        <v>159</v>
      </c>
      <c r="C223" s="67">
        <v>100000</v>
      </c>
      <c r="D223" s="76">
        <v>1</v>
      </c>
      <c r="E223" s="17"/>
      <c r="F223" s="18"/>
      <c r="G223" s="93"/>
      <c r="H223" s="99"/>
      <c r="I223" s="19">
        <f t="shared" si="9"/>
        <v>0</v>
      </c>
    </row>
    <row r="224" spans="1:9">
      <c r="A224" s="46">
        <v>36</v>
      </c>
      <c r="B224" s="79" t="s">
        <v>160</v>
      </c>
      <c r="C224" s="67">
        <v>5000</v>
      </c>
      <c r="D224" s="76">
        <v>5</v>
      </c>
      <c r="E224" s="17"/>
      <c r="F224" s="18"/>
      <c r="G224" s="93"/>
      <c r="H224" s="99"/>
      <c r="I224" s="19">
        <f t="shared" si="9"/>
        <v>0</v>
      </c>
    </row>
    <row r="225" spans="1:9">
      <c r="A225" s="46">
        <f t="shared" si="10"/>
        <v>37</v>
      </c>
      <c r="B225" s="163" t="s">
        <v>161</v>
      </c>
      <c r="C225" s="164">
        <v>75000</v>
      </c>
      <c r="D225" s="165">
        <v>5</v>
      </c>
      <c r="E225" s="17"/>
      <c r="F225" s="18"/>
      <c r="G225" s="93"/>
      <c r="H225" s="147"/>
      <c r="I225" s="19">
        <f t="shared" si="9"/>
        <v>0</v>
      </c>
    </row>
    <row r="226" spans="1:9">
      <c r="A226" s="46">
        <f t="shared" si="10"/>
        <v>38</v>
      </c>
      <c r="B226" s="166" t="s">
        <v>203</v>
      </c>
      <c r="C226" s="72">
        <v>5000</v>
      </c>
      <c r="D226" s="76">
        <v>2</v>
      </c>
      <c r="E226" s="17"/>
      <c r="F226" s="18"/>
      <c r="G226" s="93"/>
      <c r="H226" s="99"/>
      <c r="I226" s="19">
        <f t="shared" si="9"/>
        <v>0</v>
      </c>
    </row>
    <row r="227" spans="1:9">
      <c r="A227" s="46">
        <f t="shared" si="10"/>
        <v>39</v>
      </c>
      <c r="B227" s="163" t="s">
        <v>204</v>
      </c>
      <c r="C227" s="72">
        <v>75000</v>
      </c>
      <c r="D227" s="165">
        <v>1</v>
      </c>
      <c r="E227" s="17"/>
      <c r="F227" s="18"/>
      <c r="G227" s="93"/>
      <c r="H227" s="99"/>
      <c r="I227" s="19">
        <f t="shared" si="9"/>
        <v>0</v>
      </c>
    </row>
    <row r="228" spans="1:9">
      <c r="A228" s="46">
        <f t="shared" si="10"/>
        <v>40</v>
      </c>
      <c r="B228" s="79" t="s">
        <v>205</v>
      </c>
      <c r="C228" s="62">
        <v>31000</v>
      </c>
      <c r="D228" s="76">
        <v>12</v>
      </c>
      <c r="E228" s="17"/>
      <c r="F228" s="18"/>
      <c r="G228" s="93"/>
      <c r="H228" s="99"/>
      <c r="I228" s="19">
        <f t="shared" si="9"/>
        <v>0</v>
      </c>
    </row>
    <row r="229" spans="1:9">
      <c r="A229" s="109">
        <f t="shared" si="10"/>
        <v>41</v>
      </c>
      <c r="B229" s="168" t="s">
        <v>206</v>
      </c>
      <c r="C229" s="169">
        <v>75000</v>
      </c>
      <c r="D229" s="76">
        <v>6</v>
      </c>
      <c r="E229" s="17"/>
      <c r="F229" s="18"/>
      <c r="G229" s="93"/>
      <c r="H229" s="99"/>
      <c r="I229" s="19">
        <f t="shared" si="9"/>
        <v>0</v>
      </c>
    </row>
    <row r="230" spans="1:9" ht="16.5" thickBot="1">
      <c r="A230" s="170">
        <f t="shared" si="10"/>
        <v>42</v>
      </c>
      <c r="B230" s="171" t="s">
        <v>208</v>
      </c>
      <c r="C230" s="172">
        <v>40000</v>
      </c>
      <c r="D230" s="167">
        <v>10</v>
      </c>
      <c r="E230" s="52"/>
      <c r="F230" s="20"/>
      <c r="G230" s="97"/>
      <c r="H230" s="100"/>
      <c r="I230" s="21">
        <f t="shared" si="9"/>
        <v>0</v>
      </c>
    </row>
    <row r="231" spans="1:9" ht="16.5" thickBot="1">
      <c r="A231" s="22"/>
      <c r="B231" s="35"/>
      <c r="C231" s="91" t="s">
        <v>24</v>
      </c>
      <c r="D231" s="41">
        <f>SUM(D189:D230)</f>
        <v>651</v>
      </c>
      <c r="E231" s="22" t="s">
        <v>4</v>
      </c>
      <c r="F231" s="22"/>
      <c r="G231" s="22"/>
      <c r="H231" s="39"/>
      <c r="I231" s="26"/>
    </row>
    <row r="232" spans="1:9" ht="40.15" customHeight="1" thickBot="1">
      <c r="C232" s="212"/>
      <c r="D232" s="212"/>
      <c r="E232" s="43"/>
      <c r="G232" s="202" t="s">
        <v>5</v>
      </c>
      <c r="H232" s="203"/>
      <c r="I232" s="81">
        <f>SUM(I189:I230)</f>
        <v>0</v>
      </c>
    </row>
    <row r="233" spans="1:9" ht="16.5" thickBot="1">
      <c r="A233" s="22"/>
      <c r="B233" s="23"/>
      <c r="C233" s="37"/>
      <c r="D233" s="37"/>
      <c r="E233" s="22"/>
      <c r="F233" s="22"/>
      <c r="G233" s="22"/>
      <c r="H233" s="37"/>
      <c r="I233" s="26"/>
    </row>
    <row r="234" spans="1:9" ht="37.15" customHeight="1" thickBot="1">
      <c r="A234" s="37"/>
      <c r="B234" s="35"/>
      <c r="C234" s="213"/>
      <c r="D234" s="213"/>
      <c r="E234" s="44"/>
      <c r="F234" s="37"/>
      <c r="G234" s="200" t="s">
        <v>164</v>
      </c>
      <c r="H234" s="201"/>
      <c r="I234" s="82">
        <f>I54+I81+I124+I158+I184+I232</f>
        <v>0</v>
      </c>
    </row>
    <row r="235" spans="1:9" ht="37.15" customHeight="1" thickBot="1">
      <c r="A235" s="37"/>
      <c r="B235" s="35"/>
      <c r="C235" s="90"/>
      <c r="D235" s="37"/>
      <c r="E235" s="42"/>
      <c r="F235" s="37"/>
      <c r="G235" s="202" t="s">
        <v>165</v>
      </c>
      <c r="H235" s="203"/>
      <c r="I235" s="84">
        <f>I234/1.23</f>
        <v>0</v>
      </c>
    </row>
    <row r="236" spans="1:9" ht="37.15" customHeight="1" thickBot="1">
      <c r="A236" s="37"/>
      <c r="B236" s="35"/>
      <c r="C236" s="90"/>
      <c r="D236" s="37"/>
      <c r="E236" s="42"/>
      <c r="F236" s="37"/>
      <c r="G236" s="202" t="s">
        <v>166</v>
      </c>
      <c r="H236" s="203"/>
      <c r="I236" s="83">
        <f>I234-I235</f>
        <v>0</v>
      </c>
    </row>
    <row r="239" spans="1:9">
      <c r="A239" s="199" t="s">
        <v>231</v>
      </c>
      <c r="B239" s="199"/>
      <c r="C239" s="199"/>
      <c r="D239" s="199"/>
      <c r="E239" s="199"/>
      <c r="F239" s="199"/>
      <c r="G239" s="199"/>
      <c r="H239" s="199"/>
      <c r="I239" s="199"/>
    </row>
    <row r="240" spans="1:9">
      <c r="A240" s="199"/>
      <c r="B240" s="199"/>
      <c r="C240" s="199"/>
      <c r="D240" s="199"/>
      <c r="E240" s="199"/>
      <c r="F240" s="199"/>
      <c r="G240" s="199"/>
      <c r="H240" s="199"/>
      <c r="I240" s="199"/>
    </row>
  </sheetData>
  <customSheetViews>
    <customSheetView guid="{51770559-2551-4FB0-A52C-CD4911C0A420}" scale="70">
      <selection activeCell="E9" sqref="E9"/>
      <pageMargins left="0.7" right="0.7" top="0.75" bottom="0.75" header="0.3" footer="0.3"/>
      <pageSetup paperSize="9" scale="59" orientation="landscape" horizontalDpi="4294967294" verticalDpi="4294967294" r:id="rId1"/>
    </customSheetView>
  </customSheetViews>
  <mergeCells count="24">
    <mergeCell ref="C234:D234"/>
    <mergeCell ref="A187:I187"/>
    <mergeCell ref="C232:D232"/>
    <mergeCell ref="C54:D54"/>
    <mergeCell ref="C81:D81"/>
    <mergeCell ref="C124:D124"/>
    <mergeCell ref="C158:D158"/>
    <mergeCell ref="C184:D184"/>
    <mergeCell ref="A239:I240"/>
    <mergeCell ref="G234:H234"/>
    <mergeCell ref="G232:H232"/>
    <mergeCell ref="A3:I3"/>
    <mergeCell ref="A5:I5"/>
    <mergeCell ref="A57:I57"/>
    <mergeCell ref="A84:I84"/>
    <mergeCell ref="A127:I127"/>
    <mergeCell ref="G235:H235"/>
    <mergeCell ref="G236:H236"/>
    <mergeCell ref="G54:H54"/>
    <mergeCell ref="G81:H81"/>
    <mergeCell ref="G124:H124"/>
    <mergeCell ref="G158:H158"/>
    <mergeCell ref="G184:H184"/>
    <mergeCell ref="A161:I161"/>
  </mergeCells>
  <conditionalFormatting sqref="E54:E55">
    <cfRule type="dataBar" priority="2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{C657C9F9-677C-45E7-A9B5-CD054656D804}</x14:id>
        </ext>
      </extLst>
    </cfRule>
  </conditionalFormatting>
  <conditionalFormatting sqref="E81">
    <cfRule type="dataBar" priority="20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{14F7AE6E-DE3D-4FC7-95B6-893E4DECC579}</x14:id>
        </ext>
      </extLst>
    </cfRule>
  </conditionalFormatting>
  <conditionalFormatting sqref="E124:E125">
    <cfRule type="dataBar" priority="19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{B557130D-7388-4A11-B29B-EEC8FB3488F5}</x14:id>
        </ext>
      </extLst>
    </cfRule>
  </conditionalFormatting>
  <conditionalFormatting sqref="E158">
    <cfRule type="dataBar" priority="18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{B081F2AD-D9C2-42AC-9210-23C4C3A05C48}</x14:id>
        </ext>
      </extLst>
    </cfRule>
  </conditionalFormatting>
  <conditionalFormatting sqref="E184">
    <cfRule type="dataBar" priority="17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{BC7DBE4C-AB08-4579-983B-B659FC5AB9DA}</x14:id>
        </ext>
      </extLst>
    </cfRule>
  </conditionalFormatting>
  <conditionalFormatting sqref="E232">
    <cfRule type="dataBar" priority="16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{C3A8B227-113A-4E23-8142-35A4FBB6C1E8}</x14:id>
        </ext>
      </extLst>
    </cfRule>
  </conditionalFormatting>
  <conditionalFormatting sqref="E234">
    <cfRule type="dataBar" priority="15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{01AE980C-651E-45D8-AA53-1EA246AA0260}</x14:id>
        </ext>
      </extLst>
    </cfRule>
  </conditionalFormatting>
  <dataValidations count="1">
    <dataValidation type="list" allowBlank="1" showInputMessage="1" showErrorMessage="1" sqref="E163:E182 E86:E122 E59:E79 E129:E156 E7:E53 E189:E230" xr:uid="{00000000-0002-0000-0000-000000000000}">
      <formula1>$N$11:$N$12</formula1>
    </dataValidation>
  </dataValidations>
  <pageMargins left="0.7" right="0.7" top="0.75" bottom="0.75" header="0.3" footer="0.3"/>
  <pageSetup paperSize="8" scale="66" fitToHeight="0" orientation="landscape" horizontalDpi="300" verticalDpi="300" r:id="rId2"/>
  <rowBreaks count="4" manualBreakCount="4">
    <brk id="56" max="8" man="1"/>
    <brk id="103" max="8" man="1"/>
    <brk id="159" max="8" man="1"/>
    <brk id="210" max="8" man="1"/>
  </rowBreaks>
  <ignoredErrors>
    <ignoredError sqref="I233 I235:I236" unlockedFormula="1"/>
  </ignoredErrors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57C9F9-677C-45E7-A9B5-CD054656D804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E54:E55</xm:sqref>
        </x14:conditionalFormatting>
        <x14:conditionalFormatting xmlns:xm="http://schemas.microsoft.com/office/excel/2006/main">
          <x14:cfRule type="dataBar" id="{14F7AE6E-DE3D-4FC7-95B6-893E4DECC57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E81</xm:sqref>
        </x14:conditionalFormatting>
        <x14:conditionalFormatting xmlns:xm="http://schemas.microsoft.com/office/excel/2006/main">
          <x14:cfRule type="dataBar" id="{B557130D-7388-4A11-B29B-EEC8FB3488F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E124:E125</xm:sqref>
        </x14:conditionalFormatting>
        <x14:conditionalFormatting xmlns:xm="http://schemas.microsoft.com/office/excel/2006/main">
          <x14:cfRule type="dataBar" id="{B081F2AD-D9C2-42AC-9210-23C4C3A05C4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E158</xm:sqref>
        </x14:conditionalFormatting>
        <x14:conditionalFormatting xmlns:xm="http://schemas.microsoft.com/office/excel/2006/main">
          <x14:cfRule type="dataBar" id="{BC7DBE4C-AB08-4579-983B-B659FC5AB9D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E184</xm:sqref>
        </x14:conditionalFormatting>
        <x14:conditionalFormatting xmlns:xm="http://schemas.microsoft.com/office/excel/2006/main">
          <x14:cfRule type="dataBar" id="{C3A8B227-113A-4E23-8142-35A4FBB6C1E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E232</xm:sqref>
        </x14:conditionalFormatting>
        <x14:conditionalFormatting xmlns:xm="http://schemas.microsoft.com/office/excel/2006/main">
          <x14:cfRule type="dataBar" id="{01AE980C-651E-45D8-AA53-1EA246AA026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Słowiński</dc:creator>
  <cp:lastModifiedBy>Rosa Piotr</cp:lastModifiedBy>
  <cp:lastPrinted>2026-04-02T10:10:32Z</cp:lastPrinted>
  <dcterms:created xsi:type="dcterms:W3CDTF">2019-03-18T09:05:34Z</dcterms:created>
  <dcterms:modified xsi:type="dcterms:W3CDTF">2026-04-07T07:41:11Z</dcterms:modified>
</cp:coreProperties>
</file>